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закупке'!$A$25:$AV$78</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закупке'!$A$1:$AV$78</definedName>
    <definedName name="_xlnm.Print_Area" localSheetId="11">'8. Общие сведения'!$A$1:$B$133</definedName>
  </definedNames>
  <calcPr calcId="162913"/>
</workbook>
</file>

<file path=xl/calcChain.xml><?xml version="1.0" encoding="utf-8"?>
<calcChain xmlns="http://schemas.openxmlformats.org/spreadsheetml/2006/main">
  <c r="C49" i="7" l="1"/>
  <c r="C48" i="7"/>
  <c r="B27" i="22" l="1"/>
  <c r="B110" i="22" l="1"/>
  <c r="B103" i="22"/>
  <c r="B88" i="22"/>
  <c r="B84" i="22"/>
  <c r="B70" i="22"/>
  <c r="B59" i="22"/>
  <c r="B57" i="22"/>
  <c r="B38" i="22"/>
  <c r="B32" i="22"/>
  <c r="B30" i="22"/>
  <c r="B29" i="22" s="1"/>
  <c r="B96" i="22"/>
  <c r="B42" i="22" l="1"/>
  <c r="B100" i="22"/>
  <c r="B46" i="22"/>
  <c r="B72" i="22"/>
  <c r="B34" i="22"/>
  <c r="B50" i="22"/>
  <c r="B63" i="22"/>
  <c r="B76" i="22"/>
  <c r="B92" i="22"/>
  <c r="B108" i="22"/>
  <c r="B54" i="22"/>
  <c r="B67" i="22"/>
  <c r="B80" i="22"/>
  <c r="G39" i="16" l="1"/>
  <c r="G30" i="16"/>
  <c r="A15" i="29" l="1"/>
  <c r="A12" i="29"/>
  <c r="A9" i="29"/>
  <c r="A7" i="29"/>
  <c r="A5" i="29"/>
  <c r="AW24" i="5"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16" i="29" l="1"/>
  <c r="A13" i="29"/>
  <c r="A10" i="29"/>
  <c r="AZ91" i="29"/>
  <c r="AZ88" i="29"/>
  <c r="AZ75" i="29"/>
  <c r="AZ83" i="29" s="1"/>
  <c r="AZ66" i="29"/>
  <c r="AZ67" i="29"/>
  <c r="B32" i="29"/>
  <c r="AZ64" i="29"/>
  <c r="B35" i="29"/>
  <c r="AZ86" i="29" l="1"/>
  <c r="B29" i="29"/>
  <c r="F30" i="29" l="1"/>
  <c r="F31" i="29" s="1"/>
  <c r="F29" i="29" l="1"/>
  <c r="F28" i="29"/>
  <c r="AZ73" i="29" l="1"/>
  <c r="AZ82" i="29" l="1"/>
  <c r="AZ71" i="29"/>
  <c r="AZ57" i="29" l="1"/>
  <c r="AZ80" i="29"/>
  <c r="AZ63" i="29"/>
  <c r="AZ70" i="29" l="1"/>
  <c r="AZ69" i="29"/>
  <c r="AZ65" i="29" l="1"/>
  <c r="AZ72" i="29" s="1"/>
  <c r="AZ74" i="29" s="1"/>
  <c r="AZ76" i="29" s="1"/>
  <c r="AZ85" i="29"/>
  <c r="AZ81" i="29" l="1"/>
  <c r="AZ77" i="29"/>
  <c r="AZ84" i="29" l="1"/>
  <c r="AZ89" i="29" s="1"/>
  <c r="AZ90" i="29" s="1"/>
  <c r="AZ78" i="29"/>
  <c r="AZ92" i="29" l="1"/>
  <c r="AZ93" i="29"/>
  <c r="AZ96" i="29" s="1"/>
  <c r="AZ94" i="29"/>
  <c r="AZ95" i="29"/>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<sst xmlns="http://schemas.openxmlformats.org/spreadsheetml/2006/main" count="2469" uniqueCount="839">
  <si>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</si>
  <si>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</si>
  <si>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</si>
  <si>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</si>
  <si>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</si>
  <si>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</si>
  <si>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</si>
  <si>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</si>
  <si>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</si>
  <si>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</si>
  <si>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</si>
  <si>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</si>
  <si>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</si>
  <si>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</si>
  <si>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</si>
  <si>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</si>
  <si>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</si>
  <si>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</si>
  <si>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</si>
  <si>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</si>
  <si>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</si>
  <si>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</si>
  <si>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</si>
  <si>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</si>
  <si>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</si>
  <si>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</si>
  <si>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</si>
  <si>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</si>
  <si>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</si>
  <si>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</si>
  <si>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</si>
  <si>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</si>
  <si>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</si>
  <si>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</si>
  <si>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</si>
  <si>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</si>
  <si>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</si>
  <si>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</si>
  <si>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</si>
  <si>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</si>
  <si>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</si>
  <si>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</si>
  <si>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</si>
  <si>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</si>
  <si>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</si>
  <si>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</si>
  <si>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</si>
  <si>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</si>
  <si>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</si>
  <si>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</si>
  <si>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</si>
  <si>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</si>
  <si>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</si>
  <si>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</si>
  <si>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</si>
  <si>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</si>
  <si>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</si>
  <si>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</si>
  <si>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</si>
  <si>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</si>
  <si>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</si>
  <si>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</si>
  <si>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</si>
  <si>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</si>
  <si>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</si>
  <si>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</si>
  <si>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</si>
  <si>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</si>
  <si>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</si>
  <si>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</si>
  <si>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</si>
  <si>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</si>
  <si>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</si>
  <si>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</si>
  <si>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</si>
  <si>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</si>
  <si>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</si>
  <si>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</si>
  <si>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</si>
  <si>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</si>
  <si>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</si>
  <si>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</si>
  <si>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</si>
  <si>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</si>
  <si>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</si>
  <si>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</si>
  <si>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</si>
  <si>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</si>
  <si>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</si>
  <si>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</si>
  <si>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</si>
  <si>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</si>
  <si>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</si>
  <si>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</si>
  <si>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</si>
  <si>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</si>
  <si>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</si>
  <si>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</si>
  <si>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</si>
  <si>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</si>
  <si>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</si>
  <si>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</si>
  <si>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</si>
  <si>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</si>
  <si>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</si>
  <si>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</si>
  <si>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</si>
  <si>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</si>
  <si>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</si>
  <si>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</si>
  <si>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</si>
  <si>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</si>
  <si>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</si>
  <si>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</si>
  <si>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</si>
  <si>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</si>
  <si>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</si>
  <si>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</si>
  <si>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</si>
  <si>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</si>
  <si>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</si>
  <si>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</si>
  <si>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</si>
  <si>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</si>
  <si>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</si>
  <si>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</si>
  <si>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</si>
  <si>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</si>
  <si>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</si>
  <si>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</si>
  <si>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</si>
  <si>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</si>
  <si>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</si>
  <si>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</si>
  <si>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</si>
  <si>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</si>
  <si>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</si>
  <si>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</si>
  <si>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</si>
  <si>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</si>
  <si>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</si>
  <si>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</si>
  <si>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</si>
  <si>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</si>
  <si>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</si>
  <si>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</si>
  <si>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</si>
  <si>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</si>
  <si>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</si>
  <si>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</si>
  <si>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</si>
  <si>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</si>
  <si>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</si>
  <si>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</si>
  <si>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</si>
  <si>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</si>
  <si>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</si>
  <si>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</si>
  <si>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</si>
  <si>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</si>
  <si>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</si>
  <si>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</si>
  <si>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</si>
  <si>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</si>
  <si>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</si>
  <si>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</si>
  <si>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</si>
  <si>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</si>
  <si>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</si>
  <si>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</si>
  <si>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</si>
  <si>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</si>
  <si>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</si>
  <si>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</si>
  <si>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</si>
  <si>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</si>
  <si>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</si>
  <si>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</si>
  <si>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</si>
  <si>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</si>
  <si>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</si>
  <si>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</si>
  <si>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</si>
  <si>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</si>
  <si>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</si>
  <si>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</si>
  <si>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</si>
  <si>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</si>
  <si>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</si>
  <si>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</si>
  <si>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</si>
  <si>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</si>
  <si>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</si>
  <si>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</si>
  <si>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</si>
  <si>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</si>
  <si>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</si>
  <si>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</si>
  <si>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</si>
  <si>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</si>
  <si>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</si>
  <si>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</si>
  <si>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</si>
  <si>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</si>
  <si>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</si>
  <si>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</si>
  <si>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</si>
  <si>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</si>
  <si>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</si>
  <si>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</si>
  <si>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</si>
  <si>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</si>
  <si>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</si>
  <si>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</si>
  <si>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</si>
  <si>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</si>
  <si>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</si>
  <si>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</si>
  <si>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</si>
  <si>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</si>
  <si>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</si>
  <si>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</si>
  <si>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</si>
  <si>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</si>
  <si>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</si>
  <si>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</si>
  <si>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</si>
  <si>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</si>
  <si>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</si>
  <si>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</si>
  <si>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</si>
  <si>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</si>
  <si>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</si>
  <si>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</si>
  <si>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</si>
  <si>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</si>
  <si>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</si>
  <si>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</si>
  <si>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</si>
  <si>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</si>
  <si>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</si>
  <si>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</si>
  <si>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</si>
  <si>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</si>
  <si>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</si>
  <si>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</si>
  <si>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</si>
  <si>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</si>
  <si>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</si>
  <si>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</si>
  <si>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</si>
  <si>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</si>
  <si>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</si>
  <si>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</si>
  <si>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</si>
  <si>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</si>
  <si>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</si>
  <si>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</si>
  <si>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</si>
  <si>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</si>
  <si>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</si>
  <si>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</si>
  <si>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</si>
  <si>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</si>
  <si>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</si>
  <si>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</si>
  <si>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</si>
  <si>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</si>
  <si>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</si>
  <si>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</si>
  <si>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</si>
  <si>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</si>
  <si>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</si>
  <si>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</si>
  <si>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</si>
  <si>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</si>
  <si>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</si>
  <si>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</si>
  <si>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</si>
  <si>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</si>
  <si>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</si>
  <si>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</si>
  <si>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</si>
  <si>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</si>
  <si>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</si>
  <si>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</si>
  <si>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</si>
  <si>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</si>
  <si>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</si>
  <si>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</si>
  <si>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</si>
  <si>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</si>
  <si>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</si>
  <si>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</si>
  <si>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</si>
  <si>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</si>
  <si>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</si>
  <si>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</si>
  <si>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</si>
  <si>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</si>
  <si>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</si>
  <si>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</si>
  <si>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</si>
  <si>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</si>
  <si>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</si>
  <si>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</si>
  <si>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</si>
  <si>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</si>
  <si>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</si>
  <si>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</si>
  <si>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</si>
  <si>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</si>
  <si>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</si>
  <si>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</si>
  <si>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</si>
  <si>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</si>
  <si>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</si>
  <si>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</si>
  <si>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</si>
  <si>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</si>
  <si>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</si>
  <si>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</si>
  <si>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</si>
  <si>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</si>
  <si>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</si>
  <si>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</si>
  <si>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</si>
  <si>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</si>
  <si>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</si>
  <si>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</si>
  <si>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</si>
  <si>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</si>
  <si>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</si>
  <si>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</si>
  <si>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</si>
  <si>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</si>
  <si>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</si>
  <si>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</si>
  <si>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</si>
  <si>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</si>
  <si>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</si>
  <si>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</si>
  <si>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</si>
  <si>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</si>
  <si>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</si>
  <si>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</si>
  <si>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</si>
  <si>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</si>
  <si>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</si>
  <si>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</si>
  <si>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</si>
  <si>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</si>
  <si>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</si>
  <si>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</si>
  <si>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</si>
  <si>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</si>
  <si>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</si>
  <si>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</si>
  <si>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</si>
  <si>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</si>
  <si>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</si>
  <si>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</si>
  <si>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</si>
  <si>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</si>
  <si>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</si>
  <si>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</si>
  <si>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</si>
  <si>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</si>
  <si>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</si>
  <si>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</si>
  <si>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</si>
  <si>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</si>
  <si>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</si>
  <si>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</si>
  <si>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</si>
  <si>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</si>
  <si>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</si>
  <si>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</si>
  <si>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</si>
  <si>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</si>
  <si>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</si>
  <si>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</si>
  <si>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</si>
  <si>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</si>
  <si>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</si>
  <si>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</si>
  <si>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</si>
  <si>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</si>
  <si>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</si>
  <si>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</si>
  <si>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</si>
  <si>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</si>
  <si>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</si>
  <si>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</si>
  <si>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</si>
  <si>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</si>
  <si>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</si>
  <si>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</si>
  <si>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</si>
  <si>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</si>
  <si>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</si>
  <si>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</si>
  <si>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</si>
  <si>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</si>
  <si>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</si>
  <si>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</si>
  <si>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</si>
  <si>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</si>
  <si>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</si>
  <si>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</si>
  <si>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</si>
  <si>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</si>
  <si>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</si>
  <si>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</si>
  <si>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</si>
  <si>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</si>
  <si>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</si>
  <si>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</si>
  <si>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</si>
  <si>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</si>
  <si>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</si>
  <si>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</si>
  <si>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</si>
  <si>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</si>
  <si>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</si>
  <si>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</si>
  <si>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</si>
  <si>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</si>
  <si>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</si>
  <si>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</si>
  <si>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</si>
  <si>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</si>
  <si>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</si>
  <si>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</si>
  <si>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</si>
  <si>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</si>
  <si>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</si>
  <si>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</si>
  <si>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</si>
  <si>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</si>
  <si>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</si>
  <si>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</si>
  <si>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</si>
  <si>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</si>
  <si>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</si>
  <si>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</si>
  <si>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</si>
  <si>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</si>
  <si>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</si>
  <si>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</si>
  <si>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</si>
  <si>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</si>
  <si>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</si>
  <si>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</si>
  <si>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</si>
  <si>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</si>
  <si>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</si>
  <si>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</si>
  <si>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</si>
  <si>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</si>
  <si>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</si>
  <si>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</si>
  <si>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</si>
  <si>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</si>
  <si>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</si>
  <si>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</si>
  <si>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</si>
  <si>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</si>
  <si>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</si>
  <si>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</si>
  <si>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</si>
  <si>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</si>
  <si>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</si>
  <si>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</si>
  <si>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</si>
  <si>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</si>
  <si>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</si>
  <si>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</si>
  <si>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(стр 724+стр738)</t>
  </si>
  <si>
    <t>Затраты на покупку электроэнергии</t>
  </si>
  <si>
    <t>Расходы на зарплату с учетом ЕСН и страхования</t>
  </si>
  <si>
    <t>не требуется</t>
  </si>
  <si>
    <t xml:space="preserve">H_NS1200.PS.0035 </t>
  </si>
  <si>
    <t>ПИР</t>
  </si>
  <si>
    <t>Выполнение проектных и изыскательских работ по строительству объекта "ПС 110/35/6 кВ Соровская 2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</si>
  <si>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</si>
  <si>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</si>
  <si>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</si>
  <si>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</si>
  <si>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ООО "М-Сетьстрой"</t>
  </si>
  <si>
    <t>ООО "Таврида Электрик Омск"</t>
  </si>
  <si>
    <t>ООО "ЭлектроСтрой"</t>
  </si>
  <si>
    <t>ООО "Енисей Инжиниринг"</t>
  </si>
  <si>
    <t>ООО "Росэнергопроект"</t>
  </si>
  <si>
    <t>ООО "СЗЭСП"</t>
  </si>
  <si>
    <t>839205</t>
  </si>
  <si>
    <t>www.b2b-energo.ru</t>
  </si>
  <si>
    <t>30.06.2017</t>
  </si>
  <si>
    <t>20.07.2017</t>
  </si>
  <si>
    <t>18.08.2017</t>
  </si>
  <si>
    <t>12.09.2017</t>
  </si>
  <si>
    <t>31.08.2018</t>
  </si>
  <si>
    <t>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t>
  </si>
  <si>
    <t>Развитие электрической сети/усиление существующей электрической сети</t>
  </si>
  <si>
    <t>не применимо</t>
  </si>
  <si>
    <t>ХМАО-Югра</t>
  </si>
  <si>
    <t>региональный</t>
  </si>
  <si>
    <t>+</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</si>
  <si>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</si>
  <si>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</si>
  <si>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6/17-28 от 12.09.2017 . ООО "СЭП"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</si>
  <si>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</si>
  <si>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8/18-ИПР от 13.11.2018 . ООО "НПО "ПромТех-М"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</si>
  <si>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</si>
  <si>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</si>
  <si>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6/18-15 от 17.04.2018 . АО "ЦТЗ"    в ценах 2018 года с НДС, млн. руб</t>
  </si>
  <si>
    <t>объем заключенного договора 6/18-30 от 30.05.2018 . Кайнов Николай Прокопьевич    в ценах 2018 года с НДС, млн. руб</t>
  </si>
  <si>
    <t>объем заключенного договора 0329/18-06-ДА от 02.10.2018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</si>
  <si>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</si>
  <si>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</si>
  <si>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</si>
  <si>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</si>
  <si>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</si>
  <si>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</si>
  <si>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</si>
  <si>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</si>
  <si>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</si>
  <si>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</si>
  <si>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</si>
  <si>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</si>
  <si>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</si>
  <si>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ТДТН-40000/110 ХЛ1-2 шт.</t>
  </si>
  <si>
    <t xml:space="preserve"> Январь 2019</t>
  </si>
  <si>
    <t>Реализация объекта в установленные сроки</t>
  </si>
  <si>
    <t>Проблемные вопросы отсутвуют</t>
  </si>
  <si>
    <t>Распоряжение Правительства ХМАО-Югры от 26.04.2019 № 203-рп (СИПР утвеждена Губернатором ХМАО - Югры Н.В.Комаровой)</t>
  </si>
  <si>
    <t>Нефтеюганский район</t>
  </si>
  <si>
    <t>ПС- 7,65
 ВЛ -7,58</t>
  </si>
  <si>
    <t xml:space="preserve">DTB-145 </t>
  </si>
  <si>
    <t>OSM-35 SMART</t>
  </si>
  <si>
    <t>BB/TEL</t>
  </si>
  <si>
    <t>ПС 110/35/6 Соровская</t>
  </si>
  <si>
    <t>Трансформатор</t>
  </si>
  <si>
    <t>ТДТН-40000/110/35/6 УХЛ1</t>
  </si>
  <si>
    <t>1Т</t>
  </si>
  <si>
    <t>2Т</t>
  </si>
  <si>
    <t>В-110 1Т</t>
  </si>
  <si>
    <t>В-110 2Т</t>
  </si>
  <si>
    <t>СВ-110</t>
  </si>
  <si>
    <t>В-35 1Т</t>
  </si>
  <si>
    <t>В-35 2Т</t>
  </si>
  <si>
    <t>СВ-35</t>
  </si>
  <si>
    <t>В-6 1Т</t>
  </si>
  <si>
    <t>В-6 2Т</t>
  </si>
  <si>
    <t xml:space="preserve">СВ-6 </t>
  </si>
  <si>
    <t>Год окончания строительства 2021</t>
  </si>
  <si>
    <t>Использовании земель для целей производства работ по строительству объекта "ПС 110/35/6 кВ Соровская 2 с ВЛ 110 кВ"  в границах территории традиционного природопользования коренных малочисленных народов Севера</t>
  </si>
  <si>
    <t>ПЗ ЕП</t>
  </si>
  <si>
    <t>Кайнов Николай Прокопьевич</t>
  </si>
  <si>
    <t>30.05.2018</t>
  </si>
  <si>
    <t>31.12.2018</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</si>
  <si>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</si>
  <si>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</si>
  <si>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</si>
  <si>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</si>
  <si>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</si>
  <si>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</si>
  <si>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</si>
  <si>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</si>
  <si>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</si>
  <si>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</si>
  <si>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</si>
  <si>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</si>
  <si>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</si>
  <si>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</si>
  <si>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</si>
  <si>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</si>
  <si>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</si>
  <si>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2018.0690</t>
  </si>
  <si>
    <t>Поставка силовых трансформаторов напряжением 110 кВ для строительства ПС 110 кВ Соровская 2 филиала АО "Тюменьэнерго"Нефтеюганские электрические сети.</t>
  </si>
  <si>
    <t>ООО "НПО "ПромТех-М"</t>
  </si>
  <si>
    <t>53978</t>
  </si>
  <si>
    <t>30.06.2018</t>
  </si>
  <si>
    <t>02.07.2018</t>
  </si>
  <si>
    <t>03.08.2018</t>
  </si>
  <si>
    <t>25.10.2018</t>
  </si>
  <si>
    <t>30.09.2018</t>
  </si>
  <si>
    <t>13.11.2018</t>
  </si>
  <si>
    <t>13.12.2018</t>
  </si>
  <si>
    <t>31.01.2019</t>
  </si>
  <si>
    <t>ООО "СЦ-ТТ"</t>
  </si>
  <si>
    <t>АО "ЭнергоТехПроект"</t>
  </si>
  <si>
    <t>ООО "СВЭЛ-Силовые трансформаторы"</t>
  </si>
  <si>
    <t>2018.1307</t>
  </si>
  <si>
    <t>Аренда лесного участка под объект: "ПС 110/35/6 кВ Соровская 2 с ВЛ 110 кВЛ филиала АО "Тюменьэнерго" Нефтеюганскиеэлектрические сети</t>
  </si>
  <si>
    <t>ЕП</t>
  </si>
  <si>
    <t>Депнедра и природных ресурсов Югры</t>
  </si>
  <si>
    <t>п.5.11.1.2</t>
  </si>
  <si>
    <t>ЦЗК АО "Тюменьэнерго"</t>
  </si>
  <si>
    <t>19.11.2018</t>
  </si>
  <si>
    <t>37/18</t>
  </si>
  <si>
    <t>02.10.2018</t>
  </si>
  <si>
    <t>06.12.2018</t>
  </si>
  <si>
    <t>06.12.2067</t>
  </si>
  <si>
    <t>0</t>
  </si>
  <si>
    <t>ОЗП</t>
  </si>
  <si>
    <t>430549</t>
  </si>
  <si>
    <t>05.11.2014</t>
  </si>
  <si>
    <t>01.12.2014</t>
  </si>
  <si>
    <t>Ответственное хранение оборудования по договору поставки силовых трансформаторов напряжением 110 кВ для строительства ПС 110/35/6 кВ "Соровская-2"</t>
  </si>
  <si>
    <t>СЦ ЕП</t>
  </si>
  <si>
    <t>11.03.2019</t>
  </si>
  <si>
    <t>02.04.2019</t>
  </si>
  <si>
    <t>26.08.2019</t>
  </si>
  <si>
    <t>26.07.2022</t>
  </si>
  <si>
    <t>25.04.2019</t>
  </si>
  <si>
    <t>26.07.2019</t>
  </si>
  <si>
    <t>26.07.2068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</si>
  <si>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</si>
  <si>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</si>
  <si>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</si>
  <si>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</si>
  <si>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</si>
  <si>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</si>
  <si>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</si>
  <si>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</si>
  <si>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</si>
  <si>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</si>
  <si>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</si>
  <si>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</si>
  <si>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</si>
  <si>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</si>
  <si>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</si>
  <si>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</si>
  <si>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</si>
  <si>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</si>
  <si>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</si>
  <si>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</si>
  <si>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</si>
  <si>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</si>
  <si>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</si>
  <si>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</si>
  <si>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</si>
  <si>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</si>
  <si>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</si>
  <si>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</si>
  <si>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</si>
  <si>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</si>
  <si>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</si>
  <si>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</si>
  <si>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</si>
  <si>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</si>
  <si>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</si>
  <si>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</si>
  <si>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</si>
  <si>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</si>
  <si>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</si>
  <si>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</si>
  <si>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</si>
  <si>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110/35/6 кВ Соровская 2 с ВЛ 110 кВ (новое строительство ПС с трансформаторной мощностью 2х40 МВА и ВЛ протяжённостью 2х9,056 км)</t>
  </si>
  <si>
    <t>объем заключенного договора 6/19-44 от 25.12.2019 . ООО "Промстрой"    в ценах 2019 года с НДС, млн. руб</t>
  </si>
  <si>
    <t>объем заключенного договора 2/20-ИПР от 20.12.2019 . ООО "МЭЩ"    в ценах 2019 года с НДС, млн. руб</t>
  </si>
  <si>
    <t>объем заключенного договора 3/20-ИПР от 19.12.2019 . ООО "ПО "Гарантия"    в ценах 2019 года с НДС, млн. руб</t>
  </si>
  <si>
    <t>объем заключенного договора 8/18-ИПР-Х от 31.01.2019 . ООО "НПО "ПромТех-М"    в ценах 2019 года с НДС, млн. руб</t>
  </si>
  <si>
    <t>объем заключенного договора 0204/19-06-ДА от 25.04.2019 . Депнедра и природных ресурсов Югры   в ценах 2019 года с НДС, млн. руб</t>
  </si>
  <si>
    <t>объем заключенного договора № 10 от 10.01.2019 . ПАО "НК "Роснефть"    в ценах 2019 года с НДС, млн. руб</t>
  </si>
  <si>
    <t>2019.0305</t>
  </si>
  <si>
    <t>Выполнение строительно-монтажных работ по объекту "ПС 110/35/6 кВ Соровская 2 с ВЛ 110 кВ" для нужд филиала АО"Тюменьэнерго" Нефтеюганские электрические сети</t>
  </si>
  <si>
    <t>Проектно-сметная документация</t>
  </si>
  <si>
    <t>ОК</t>
  </si>
  <si>
    <t>ООО "Промстрой"</t>
  </si>
  <si>
    <t>31908516346</t>
  </si>
  <si>
    <t>www.roseltorg.ru</t>
  </si>
  <si>
    <t>14.11.2019</t>
  </si>
  <si>
    <t>13.11.2019</t>
  </si>
  <si>
    <t>29.11.2019</t>
  </si>
  <si>
    <t>05.12.2019</t>
  </si>
  <si>
    <t>30.12.2019</t>
  </si>
  <si>
    <t>25.12.2019</t>
  </si>
  <si>
    <t>25.12.2020</t>
  </si>
  <si>
    <t>11.12.2020</t>
  </si>
  <si>
    <t>ООО "Лэпэнергострой"</t>
  </si>
  <si>
    <t>2019.0775/2018.0277</t>
  </si>
  <si>
    <t>Поставка провода для нужд АО "Тюменьэнерго"</t>
  </si>
  <si>
    <t>ОЗК ЕП</t>
  </si>
  <si>
    <t>ООО "ПО "Гарантия"</t>
  </si>
  <si>
    <t>31908559319</t>
  </si>
  <si>
    <t>22.11.2019</t>
  </si>
  <si>
    <t>06.12.2019</t>
  </si>
  <si>
    <t>п.7.5.7.</t>
  </si>
  <si>
    <t>31908559318/2019.0775-3</t>
  </si>
  <si>
    <t>17.12.2019</t>
  </si>
  <si>
    <t>19.12.2019</t>
  </si>
  <si>
    <t>20.12.2019</t>
  </si>
  <si>
    <t>ООО "МКК"</t>
  </si>
  <si>
    <t>ООО ТД "Кабельный Альянс"</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</si>
  <si>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</si>
  <si>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</si>
  <si>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</si>
  <si>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</si>
  <si>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</si>
  <si>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</si>
  <si>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01.11.2019</t>
  </si>
  <si>
    <t>04.12.2019</t>
  </si>
  <si>
    <t>31.01.2020</t>
  </si>
  <si>
    <t>ООО "Неваэнергопром"</t>
  </si>
  <si>
    <t>ООО "УК Трансформация"</t>
  </si>
  <si>
    <t>ФГУП "Комбинат "Электрохимприбор"</t>
  </si>
  <si>
    <t>ООО "Спецэнерго"</t>
  </si>
  <si>
    <t>ООО "Востокэнерго"</t>
  </si>
  <si>
    <t>Соглашение № 9 от 01.03.2019 об установлении сервитута площадью 7701 квмпод объект: "ПС 110/35/6 кВ Соровская 2 с ВЛ 110 кВ"</t>
  </si>
  <si>
    <t>ООО "Соровскнефть"</t>
  </si>
  <si>
    <t>ПАО "НК "Роснефть"</t>
  </si>
  <si>
    <t>01.09.2018</t>
  </si>
  <si>
    <t>17.03.2019</t>
  </si>
  <si>
    <t>01.03.2019</t>
  </si>
  <si>
    <t>ЛЭП, км</t>
  </si>
  <si>
    <t>Прочие</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</si>
  <si>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</si>
  <si>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</si>
  <si>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</si>
  <si>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</si>
  <si>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</si>
  <si>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</si>
  <si>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NS1200.PS.0035 АО "ЦТЗ" проведена закупка на поставку  силовых трансформаторов напряжением 110 кВ для строительства ПС 110 кВ Соровская 2 (2018.0690). Агентское вознаграждение составило 558.657,60 руб.
</t>
  </si>
  <si>
    <t>ООО «Энерго – Плюс»</t>
  </si>
  <si>
    <t xml:space="preserve">ООО «ИТЕР РАО – Центр управления закупками» </t>
  </si>
  <si>
    <t>ООО «Энергосанаб»</t>
  </si>
  <si>
    <t xml:space="preserve">ОАО «Энергоспецтехремонт» </t>
  </si>
  <si>
    <t>2017.0474</t>
  </si>
  <si>
    <t>Филиал АО "Тюменьэнерго" Нефтеюганские ЭС</t>
  </si>
  <si>
    <t>НДС не облагается.</t>
  </si>
  <si>
    <t>сервитут части лесного участка,площадью 25222 кв.м.,под объект: "ПС 110/35/6 кВ Соровская 2 с ВЛ 110 кВ" филиала АО "Тюменьэнерго" Нефтеюганские электрические сети</t>
  </si>
  <si>
    <t>МЗ ЕП</t>
  </si>
  <si>
    <t>02.11.2018</t>
  </si>
  <si>
    <t>Аналитическая записка Т3/1/2452 от 02.11.2018</t>
  </si>
  <si>
    <t>23.11.2018</t>
  </si>
  <si>
    <t>Оборудование</t>
  </si>
  <si>
    <t>По результатам проведенных преддоговорных переговоров снижена цена с 108.315.740,00 руб. с НДС до 107.765.740,00 руб.с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109.592.277,96 руб. с НДС</t>
  </si>
  <si>
    <t>Прайс-листы</t>
  </si>
  <si>
    <t>Сумма договора 48.00 руб. с НДС. Аналитическая записка Т3/1/230 от 06.02.2019</t>
  </si>
  <si>
    <t>Аренда лесного участка, площадью 0,1852 га под объект: "ПС 110/35/6 кВ Соровская 2 с ВЛ 110 кВ"</t>
  </si>
  <si>
    <t>Предварительный расчет стоимости</t>
  </si>
  <si>
    <t>Департамент недропользования и природных ресурсов Ханты-Мансийского автономного округа - Югры</t>
  </si>
  <si>
    <t>5.8.1.11</t>
  </si>
  <si>
    <t>Единый стандарт (Положение о закупке) от 28.12.2018</t>
  </si>
  <si>
    <t>Соглашение об установлении сервитута частей земельных участков, общей площадью 12004 кв. м под объект "ПС 110/35/6 кВ Соровская 2 с ВЛ 110 кВ"</t>
  </si>
  <si>
    <t>10.01.2019</t>
  </si>
  <si>
    <t>Сумма договора 2,17 руб. с НДС. Аналитическая записка Т3/1Д/429 от 02.04.2019</t>
  </si>
  <si>
    <t>Закупка проведена по 2-м объектам ИПР, по результатам которой заключен договор на 34.648.527,60 руб. с НДС. Объем договора на данный объект составляет 5.012.394,24 руб. с НДС.</t>
  </si>
  <si>
    <t>Закупка проведена по 5-ти объектам ИПР, по результатам которой заключен договор на 309.855.183,76 руб. с НДС. Объем договора на данный объект составляет 44.248.537,63 руб. с НДС.</t>
  </si>
  <si>
    <t>2019.0875</t>
  </si>
  <si>
    <t>Поставка оборудования для строительства "ПС 110/35/6 кВ Соровская 2"филиала АО "Тюменьэнерго" Нефтеюганские электрические сети</t>
  </si>
  <si>
    <t>ОА</t>
  </si>
  <si>
    <t>ООО "ТПИ"</t>
  </si>
  <si>
    <t>31908552825</t>
  </si>
  <si>
    <t>21.11.2019</t>
  </si>
  <si>
    <t>13.12.2019</t>
  </si>
  <si>
    <t>20.01.2020</t>
  </si>
  <si>
    <t>01.03.2020</t>
  </si>
  <si>
    <t>30.03.2020</t>
  </si>
  <si>
    <t>АО ВО "Электроаппарат"</t>
  </si>
  <si>
    <t>ООО "Трансэнергоснаб"</t>
  </si>
  <si>
    <t>31.12.2022</t>
  </si>
  <si>
    <t>АЗ Т3/1Д/177 от 31.01.2020. Сумма соглашения 0.24 руб. с НДС</t>
  </si>
  <si>
    <t>установление сервитута в отношении частей лесных участков, общей площадью 8937 кв.м., под объект АО "Россети Тюмень": "ВЛ 110 кВ Соровская-Кинтус"</t>
  </si>
  <si>
    <t>Аналитическая записка Т3/1/1873 от 02.06.2020</t>
  </si>
  <si>
    <t>объем заключенного договора 8/20-ИПР от 20.01.2020 . ООО "ТПИ"    в ценах 2020 года с НДС, млн. руб</t>
  </si>
  <si>
    <t xml:space="preserve">Проведена централизованная закупка для нескольких филиалов Общества: Заключен договор (руб с НДС): Нефтеюганские ЭС (1200) -14.515.209,18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14.761.229,68 руб. с НДС.
</t>
  </si>
  <si>
    <t>С</t>
  </si>
  <si>
    <t>Год окончания строительства 2022</t>
  </si>
  <si>
    <t>2х9,056 км и 2х40 МВА</t>
  </si>
  <si>
    <t xml:space="preserve">В данном проекте планируется реализовать следующие мероприятия: 
Строителство ПС 110/35/6/ кВ  2х40 МВА
Строительство ВЛ 110 кВ протяженностью 2х9,056 км. </t>
  </si>
  <si>
    <t xml:space="preserve">Приказ Об утв. ПДиРД № 26-Э от 29.12.2018 </t>
  </si>
  <si>
    <t>Филиал  АО "РОССЕТИ ТЮМЕНЬ" Нефтеюганские ЭС</t>
  </si>
  <si>
    <t>Год раскрытия информации: 2022 год</t>
  </si>
  <si>
    <t>от «__» _____ 202  г. №___</t>
  </si>
  <si>
    <t>объем заключенного договора PD01.1200.2021.351/6 от 17.09.2021 . ООО "Промстрой"    в ценах 2021 года с НДС, млн. руб</t>
  </si>
  <si>
    <t>объем заключенного договора 6/21-8 от 07.05.2021 . ООО  "Промэнергострой"    в ценах 2021 года с НДС, млн. руб</t>
  </si>
  <si>
    <t>объем заключенного договора ZP01.1200.2021.146/6 от 09.07.2021 . ООО  "Промэнергострой"    в ценах 2021 года с НДС, млн. руб</t>
  </si>
  <si>
    <t xml:space="preserve"> ООО "Промстрой" ; ООО "Промэнергострой" ; АО "ЦТЗ" ; Кайнов Николай Прокопьевич ; Депнедра и природных ресурсов Югры ; ООО "НПО "ПромТех-М" ; ПАО "НК "Роснефть"</t>
  </si>
  <si>
    <t xml:space="preserve"> ООО "НПО "ПромТех-М" ; ООО "МЭЩ" ; ООО "ТПИ"</t>
  </si>
  <si>
    <t xml:space="preserve"> ООО "СЭП" ; ООО "ПО "Гарантия" ; ООО "Промстрой"</t>
  </si>
  <si>
    <t>Год 2023</t>
  </si>
  <si>
    <t>Год 2024</t>
  </si>
  <si>
    <t>Год 2025</t>
  </si>
  <si>
    <t>Год 2026</t>
  </si>
  <si>
    <t>Год 2027</t>
  </si>
  <si>
    <t>2.</t>
  </si>
  <si>
    <t>3.</t>
  </si>
  <si>
    <t>3.6.</t>
  </si>
  <si>
    <t>4.</t>
  </si>
  <si>
    <t>4.6.</t>
  </si>
  <si>
    <t>Для объекта нового строительства оценка не требуется</t>
  </si>
  <si>
    <t>ИА АО "Тюменьэнерго"</t>
  </si>
  <si>
    <t>12.2022</t>
  </si>
  <si>
    <t>Аренда земли НДС не облагается. Аренда земли НДС не облагается. Сумма договора 1.803.466,24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1.368.792,94 руб.</t>
  </si>
  <si>
    <t xml:space="preserve"> Аналитическая записка Т3/1/2034 от 05.09.2019. Аренда земли НДС не облагается. Сумма договора 11.966,26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6.355,58 руб.</t>
  </si>
  <si>
    <r>
      <t xml:space="preserve">Договор расторгнут. Фактическая стоимость выполненных и оплаченных работ составила </t>
    </r>
    <r>
      <rPr>
        <b/>
        <sz val="10"/>
        <color theme="1"/>
        <rFont val="Times New Roman"/>
        <family val="1"/>
        <charset val="204"/>
      </rPr>
      <t>161 755 602,65</t>
    </r>
    <r>
      <rPr>
        <sz val="10"/>
        <color theme="1"/>
        <rFont val="Times New Roman"/>
        <family val="1"/>
        <charset val="204"/>
      </rPr>
      <t xml:space="preserve"> руб с НДС</t>
    </r>
  </si>
  <si>
    <t>2021.0175/2020.0226</t>
  </si>
  <si>
    <t>Филиал АО "Россети Тюмень" Нефтеюганские ЭС</t>
  </si>
  <si>
    <t>Выполнение строительно-монтажных работ по объекту "ПС 110/35/6 кВ Соровская 2 с ВЛ 110 кВ" для нужд филиала АО "РоссетиТюмень" Нефтеюганские электрические сети</t>
  </si>
  <si>
    <t>ЗЦ ПО</t>
  </si>
  <si>
    <t>ООО "Промэнергострой"</t>
  </si>
  <si>
    <t>32110176130</t>
  </si>
  <si>
    <t>08.04.2021</t>
  </si>
  <si>
    <t>09.04.2021</t>
  </si>
  <si>
    <t>16.04.2021</t>
  </si>
  <si>
    <t>26.04.2021</t>
  </si>
  <si>
    <t>25.05.2021</t>
  </si>
  <si>
    <t>07.05.2021</t>
  </si>
  <si>
    <t>31.03.2022</t>
  </si>
  <si>
    <t>На преддоговорных переговорах снижена стоимость с 376.575.439,53 руб. с НДС до 376.575.435,60 руб. с НДС (соглашениеот 06.05.2021 №32110176130/2021.0175-4)</t>
  </si>
  <si>
    <t>ООО "ЮграЭнергоСтрой"</t>
  </si>
  <si>
    <t>ООО "ЭнергоПроект-Инжиниринг"</t>
  </si>
  <si>
    <t>2021.0255/2020.0226</t>
  </si>
  <si>
    <t>Выполнение работ по комплектации, монтажу оборyдования вторичной коммyтации и ПНР по объекту "ПС 110/35/6 кВ Соровская2 с ВЛ 110 кВ" для нужд филиала АО "Россети Тюмень" Нефтеюганские электрические сети.</t>
  </si>
  <si>
    <t>32110342972</t>
  </si>
  <si>
    <t>21.06.2021</t>
  </si>
  <si>
    <t>01.06.2021</t>
  </si>
  <si>
    <t>08.06.2021</t>
  </si>
  <si>
    <t>11.08.2021</t>
  </si>
  <si>
    <t>09.07.2021</t>
  </si>
  <si>
    <t>31.08.2021</t>
  </si>
  <si>
    <t>Была проведена переторжка, однако Участники не пожелали снизить цены.</t>
  </si>
  <si>
    <t>Выполнение корректировки проекта "ПС 110/35/6 кВ Соровская 2 с ВЛ 110 кВ" для нужд филиала АО "Россети Тюмень"
Нефтеюганские электрические сети</t>
  </si>
  <si>
    <t>ООО "НПО "Промстрой"</t>
  </si>
  <si>
    <t>ROSSETI20082100001</t>
  </si>
  <si>
    <t>06.08.2021</t>
  </si>
  <si>
    <t>20.12.2021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</si>
  <si>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1930,813</t>
  </si>
  <si>
    <t>объем заключенного договора 02/02/22Э от 28.02.2022 . АУ "Управление государственной экспертизы проектной документации"   в ценах 2022 года с НДС, млн. руб</t>
  </si>
  <si>
    <t>1.</t>
  </si>
  <si>
    <t xml:space="preserve"> по состоянию на 01.01.2022</t>
  </si>
  <si>
    <t>по состоянию на 01.01.2022</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</si>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</sst>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1"/>
      <charset val="204"/>
    </font>
    <font>
      <sz val="10"/>
      <color rgb="FF000000"/>
      <name val="Times New Roman"/>
      <family val="1"/>
      <charset val="204"/>
    </font>
    <font>
      <sz val="11"/>
      <color indexed="8"/>
      <name val="Calibri"/>
      <family val="2"/>
    </font>
    <font>
      <sz val="10"/>
      <color theme="1"/>
      <name val="Calibri"/>
      <family val="2"/>
      <charset val="204"/>
      <scheme val="minor"/>
    </font>
    <font>
      <b/>
      <sz val="10"/>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thin">
        <color indexed="64"/>
      </bottom>
      <diagonal/>
    </border>
  </borders>
  <cellStyleXfs count="15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0" fontId="11" fillId="0" borderId="0"/>
    <xf numFmtId="0" fontId="11" fillId="0" borderId="0"/>
    <xf numFmtId="0" fontId="11" fillId="0" borderId="0"/>
    <xf numFmtId="0" fontId="56" fillId="0" borderId="0"/>
    <xf numFmtId="0" fontId="56" fillId="0" borderId="0"/>
    <xf numFmtId="0" fontId="69" fillId="0" borderId="0" applyNumberFormat="0" applyFill="0" applyBorder="0" applyAlignment="0" applyProtection="0">
      <alignment vertical="top"/>
      <protection locked="0"/>
    </xf>
    <xf numFmtId="0" fontId="45"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6" fillId="0" borderId="0" applyFont="0" applyFill="0" applyBorder="0" applyAlignment="0" applyProtection="0"/>
    <xf numFmtId="165" fontId="45" fillId="0" borderId="0" applyFont="0" applyFill="0" applyBorder="0" applyAlignment="0" applyProtection="0"/>
    <xf numFmtId="0" fontId="11" fillId="0" borderId="0"/>
    <xf numFmtId="0" fontId="11" fillId="0" borderId="0"/>
    <xf numFmtId="0" fontId="11" fillId="0" borderId="0"/>
    <xf numFmtId="0" fontId="29" fillId="0" borderId="0"/>
    <xf numFmtId="165" fontId="45" fillId="0" borderId="0" applyFont="0" applyFill="0" applyBorder="0" applyAlignment="0" applyProtection="0"/>
    <xf numFmtId="165" fontId="1" fillId="0" borderId="0" applyFont="0" applyFill="0" applyBorder="0" applyAlignment="0" applyProtection="0"/>
    <xf numFmtId="0" fontId="30" fillId="0" borderId="0"/>
    <xf numFmtId="0" fontId="17" fillId="19" borderId="0" applyNumberFormat="0" applyBorder="0" applyAlignment="0" applyProtection="0"/>
    <xf numFmtId="0" fontId="21" fillId="20" borderId="11" applyNumberFormat="0" applyAlignment="0" applyProtection="0"/>
    <xf numFmtId="0" fontId="31" fillId="3"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xf numFmtId="165" fontId="1" fillId="0" borderId="0" applyFont="0" applyFill="0" applyBorder="0" applyAlignment="0" applyProtection="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8"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8" xfId="0" applyFont="1" applyBorder="1" applyAlignment="1">
      <alignment vertical="center"/>
    </xf>
    <xf numFmtId="169"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32" xfId="0" applyNumberFormat="1" applyFont="1" applyBorder="1" applyAlignment="1">
      <alignment vertical="center"/>
    </xf>
    <xf numFmtId="10" fontId="41" fillId="0" borderId="34"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2" applyFont="1" applyFill="1" applyAlignment="1">
      <alignment horizontal="left" vertical="top" wrapText="1"/>
    </xf>
    <xf numFmtId="0" fontId="61"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72" fillId="0" borderId="0" xfId="49" applyFont="1"/>
    <xf numFmtId="0" fontId="73" fillId="0" borderId="0" xfId="1" applyFont="1" applyBorder="1"/>
    <xf numFmtId="0" fontId="40" fillId="0" borderId="1" xfId="49"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4" fontId="11" fillId="0" borderId="1" xfId="67" applyNumberFormat="1" applyFont="1" applyFill="1" applyBorder="1" applyAlignment="1">
      <alignment horizontal="center"/>
    </xf>
    <xf numFmtId="0" fontId="43" fillId="0" borderId="0" xfId="2" applyFont="1" applyFill="1" applyAlignment="1">
      <alignment horizontal="center" vertical="top" wrapText="1"/>
    </xf>
    <xf numFmtId="0" fontId="43" fillId="0" borderId="42" xfId="2" applyNumberFormat="1" applyFont="1" applyFill="1" applyBorder="1" applyAlignment="1">
      <alignment horizontal="center" vertical="top" wrapText="1"/>
    </xf>
    <xf numFmtId="0" fontId="43" fillId="0" borderId="42" xfId="2" applyFont="1" applyFill="1" applyBorder="1" applyAlignment="1">
      <alignment horizontal="center" vertical="center" wrapText="1"/>
    </xf>
    <xf numFmtId="0" fontId="43" fillId="0" borderId="42" xfId="2" applyFont="1" applyFill="1" applyBorder="1" applyAlignment="1">
      <alignment vertical="top" wrapText="1"/>
    </xf>
    <xf numFmtId="0" fontId="11" fillId="0"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center" vertical="top" wrapText="1"/>
    </xf>
    <xf numFmtId="0" fontId="11" fillId="0" borderId="42" xfId="2" applyFont="1" applyFill="1" applyBorder="1"/>
    <xf numFmtId="0" fontId="0" fillId="0" borderId="42" xfId="0" applyFill="1" applyBorder="1" applyAlignment="1">
      <alignment wrapText="1"/>
    </xf>
    <xf numFmtId="0" fontId="11" fillId="0" borderId="42" xfId="2" applyFont="1" applyFill="1" applyBorder="1" applyAlignment="1">
      <alignment vertical="top" wrapText="1"/>
    </xf>
    <xf numFmtId="9" fontId="11" fillId="0" borderId="42" xfId="2" applyNumberFormat="1" applyFont="1" applyFill="1" applyBorder="1" applyAlignment="1">
      <alignment horizontal="center" vertical="center" wrapText="1"/>
    </xf>
    <xf numFmtId="0" fontId="11" fillId="0" borderId="42" xfId="2" applyFont="1" applyFill="1" applyBorder="1" applyAlignment="1">
      <alignment horizontal="left" vertical="top" wrapText="1"/>
    </xf>
    <xf numFmtId="9" fontId="11" fillId="24"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50" fillId="0" borderId="42" xfId="2" applyFont="1" applyFill="1" applyBorder="1" applyAlignment="1">
      <alignment horizontal="center"/>
    </xf>
    <xf numFmtId="0" fontId="11" fillId="0" borderId="42" xfId="2" applyNumberFormat="1" applyFont="1" applyFill="1" applyBorder="1" applyAlignment="1">
      <alignment horizontal="left" vertical="top"/>
    </xf>
    <xf numFmtId="0" fontId="43" fillId="0" borderId="42" xfId="2" applyFont="1" applyFill="1" applyBorder="1" applyAlignment="1">
      <alignment horizontal="left" vertical="top" wrapText="1"/>
    </xf>
    <xf numFmtId="0" fontId="7" fillId="24" borderId="0" xfId="49" applyFont="1" applyFill="1"/>
    <xf numFmtId="1" fontId="79" fillId="0" borderId="0" xfId="0" applyNumberFormat="1" applyFont="1"/>
    <xf numFmtId="173" fontId="79" fillId="0" borderId="0" xfId="0" applyNumberFormat="1" applyFont="1"/>
    <xf numFmtId="171" fontId="36" fillId="0" borderId="0" xfId="49" applyNumberFormat="1" applyFont="1" applyFill="1"/>
    <xf numFmtId="0" fontId="11" fillId="0" borderId="43" xfId="2" applyFont="1" applyFill="1" applyBorder="1" applyAlignment="1">
      <alignment vertical="top" wrapText="1"/>
    </xf>
    <xf numFmtId="0" fontId="41" fillId="0" borderId="0" xfId="2" applyFont="1" applyFill="1" applyBorder="1" applyAlignment="1">
      <alignment wrapText="1"/>
    </xf>
    <xf numFmtId="2" fontId="61" fillId="0" borderId="0" xfId="69" applyNumberFormat="1" applyFont="1" applyFill="1" applyBorder="1" applyAlignment="1">
      <alignment horizontal="left" vertical="center" wrapText="1"/>
    </xf>
    <xf numFmtId="0" fontId="42" fillId="0" borderId="0" xfId="0" applyFont="1" applyAlignment="1">
      <alignment horizontal="center" vertical="center"/>
    </xf>
    <xf numFmtId="0" fontId="49" fillId="0" borderId="0" xfId="2" applyFont="1" applyFill="1" applyAlignment="1">
      <alignment horizontal="center"/>
    </xf>
    <xf numFmtId="14" fontId="11" fillId="0" borderId="44" xfId="2" applyNumberFormat="1" applyFont="1" applyFill="1" applyBorder="1" applyAlignment="1">
      <alignment horizontal="center" vertical="center" wrapText="1" shrinkToFit="1"/>
    </xf>
    <xf numFmtId="14" fontId="11" fillId="0" borderId="44" xfId="2" applyNumberFormat="1" applyFont="1" applyBorder="1" applyAlignment="1">
      <alignment horizontal="center" vertical="center" wrapText="1" shrinkToFit="1"/>
    </xf>
    <xf numFmtId="14" fontId="11" fillId="24" borderId="44" xfId="2" applyNumberFormat="1" applyFont="1" applyFill="1" applyBorder="1" applyAlignment="1">
      <alignment horizontal="center" vertical="center" wrapText="1" shrinkToFit="1"/>
    </xf>
    <xf numFmtId="14" fontId="11" fillId="24" borderId="44" xfId="2" applyNumberFormat="1" applyFont="1" applyFill="1" applyBorder="1" applyAlignment="1">
      <alignment horizontal="center" wrapText="1" shrinkToFit="1"/>
    </xf>
    <xf numFmtId="14" fontId="11" fillId="0" borderId="44" xfId="2" applyNumberFormat="1" applyFont="1" applyFill="1" applyBorder="1" applyAlignment="1">
      <alignment horizontal="center" wrapText="1" shrinkToFit="1"/>
    </xf>
    <xf numFmtId="14" fontId="11" fillId="0" borderId="44" xfId="0" applyNumberFormat="1" applyFont="1" applyBorder="1" applyAlignment="1">
      <alignment horizontal="center" vertical="center" wrapText="1" readingOrder="1"/>
    </xf>
    <xf numFmtId="14" fontId="11" fillId="0" borderId="44" xfId="2" applyNumberFormat="1" applyFont="1" applyBorder="1" applyAlignment="1">
      <alignment horizontal="center" vertical="center" wrapText="1"/>
    </xf>
    <xf numFmtId="14" fontId="11" fillId="0" borderId="44" xfId="2" applyNumberFormat="1" applyFont="1" applyFill="1" applyBorder="1" applyAlignment="1">
      <alignment horizontal="center" vertical="center"/>
    </xf>
    <xf numFmtId="9" fontId="11" fillId="0"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left" vertical="center" wrapText="1"/>
    </xf>
    <xf numFmtId="0" fontId="11" fillId="0" borderId="44" xfId="2" applyFont="1" applyFill="1" applyBorder="1"/>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2" fillId="0" borderId="44" xfId="0" applyFont="1" applyBorder="1" applyAlignment="1">
      <alignment horizontal="center" vertical="center"/>
    </xf>
    <xf numFmtId="0" fontId="2" fillId="0" borderId="44" xfId="0" applyFont="1" applyBorder="1" applyAlignment="1">
      <alignment horizontal="center" vertical="center" wrapText="1"/>
    </xf>
    <xf numFmtId="0" fontId="2" fillId="0" borderId="44" xfId="0" applyFont="1" applyFill="1" applyBorder="1" applyAlignment="1">
      <alignment horizontal="center" vertical="center"/>
    </xf>
    <xf numFmtId="0" fontId="2" fillId="0" borderId="44" xfId="0" applyFont="1" applyFill="1" applyBorder="1" applyAlignment="1">
      <alignment horizontal="center" vertical="center" wrapText="1"/>
    </xf>
    <xf numFmtId="0" fontId="0" fillId="0" borderId="44" xfId="0" applyFill="1" applyBorder="1" applyAlignment="1">
      <alignment horizontal="center" vertical="center"/>
    </xf>
    <xf numFmtId="0" fontId="0" fillId="0" borderId="44" xfId="0" applyFill="1" applyBorder="1" applyAlignment="1">
      <alignment horizontal="center" vertical="center" wrapText="1"/>
    </xf>
    <xf numFmtId="0" fontId="0" fillId="0" borderId="0" xfId="0" applyFill="1"/>
    <xf numFmtId="49" fontId="76" fillId="0" borderId="44" xfId="0" applyNumberFormat="1" applyFont="1" applyFill="1" applyBorder="1" applyAlignment="1">
      <alignment horizontal="center" vertical="center" wrapText="1"/>
    </xf>
    <xf numFmtId="49" fontId="36" fillId="0" borderId="44" xfId="49" applyNumberFormat="1" applyFont="1" applyFill="1" applyBorder="1" applyAlignment="1">
      <alignment horizontal="center" vertical="center" wrapText="1"/>
    </xf>
    <xf numFmtId="49" fontId="76" fillId="0" borderId="44" xfId="0" quotePrefix="1" applyNumberFormat="1" applyFont="1" applyFill="1" applyBorder="1" applyAlignment="1">
      <alignment horizontal="center" vertical="center" wrapText="1"/>
    </xf>
    <xf numFmtId="0" fontId="46" fillId="0" borderId="44" xfId="49" applyFont="1" applyFill="1" applyBorder="1" applyAlignment="1">
      <alignment horizontal="center" vertical="center"/>
    </xf>
    <xf numFmtId="0" fontId="76" fillId="0" borderId="44" xfId="0" applyNumberFormat="1" applyFont="1" applyFill="1" applyBorder="1" applyAlignment="1">
      <alignment horizontal="center" vertical="center" wrapText="1"/>
    </xf>
    <xf numFmtId="0" fontId="77" fillId="0" borderId="44" xfId="0" applyNumberFormat="1" applyFont="1" applyFill="1" applyBorder="1" applyAlignment="1">
      <alignment horizontal="center" vertical="center" wrapText="1"/>
    </xf>
    <xf numFmtId="3" fontId="77" fillId="0" borderId="44" xfId="0" applyNumberFormat="1" applyFont="1" applyFill="1" applyBorder="1" applyAlignment="1">
      <alignment horizontal="center" vertical="center" wrapText="1"/>
    </xf>
    <xf numFmtId="3" fontId="76" fillId="0" borderId="44" xfId="0" applyNumberFormat="1" applyFont="1" applyFill="1" applyBorder="1" applyAlignment="1">
      <alignment horizontal="center" vertical="center" wrapText="1"/>
    </xf>
    <xf numFmtId="1" fontId="72" fillId="0" borderId="44" xfId="49" quotePrefix="1" applyNumberFormat="1" applyFont="1" applyFill="1" applyBorder="1" applyAlignment="1">
      <alignment horizontal="center" vertical="center"/>
    </xf>
    <xf numFmtId="174" fontId="76" fillId="0" borderId="44" xfId="0" applyNumberFormat="1" applyFont="1" applyFill="1" applyBorder="1" applyAlignment="1">
      <alignment horizontal="center" vertical="center" wrapText="1"/>
    </xf>
    <xf numFmtId="49" fontId="72" fillId="0" borderId="44" xfId="49" applyNumberFormat="1" applyFont="1" applyFill="1" applyBorder="1" applyAlignment="1">
      <alignment horizontal="center" vertical="center"/>
    </xf>
    <xf numFmtId="49" fontId="72" fillId="0" borderId="44" xfId="49" applyNumberFormat="1" applyFont="1" applyFill="1" applyBorder="1" applyAlignment="1">
      <alignment horizontal="center" vertical="center" wrapText="1"/>
    </xf>
    <xf numFmtId="3" fontId="72" fillId="0" borderId="44" xfId="49" applyNumberFormat="1" applyFont="1" applyFill="1" applyBorder="1" applyAlignment="1">
      <alignment horizontal="center" vertical="center"/>
    </xf>
    <xf numFmtId="14" fontId="72" fillId="0" borderId="44" xfId="49" applyNumberFormat="1" applyFont="1" applyFill="1" applyBorder="1" applyAlignment="1">
      <alignment horizontal="center" vertical="center"/>
    </xf>
    <xf numFmtId="171" fontId="76" fillId="0" borderId="3" xfId="0" applyNumberFormat="1" applyFont="1" applyFill="1" applyBorder="1" applyAlignment="1">
      <alignment horizontal="center" vertical="center" wrapText="1"/>
    </xf>
    <xf numFmtId="0" fontId="72" fillId="0" borderId="44" xfId="49" applyFont="1" applyFill="1" applyBorder="1"/>
    <xf numFmtId="1" fontId="72" fillId="0" borderId="44" xfId="49" applyNumberFormat="1" applyFont="1" applyFill="1" applyBorder="1" applyAlignment="1">
      <alignment horizontal="center" vertical="center"/>
    </xf>
    <xf numFmtId="14" fontId="76" fillId="0" borderId="44" xfId="0" applyNumberFormat="1" applyFont="1" applyFill="1" applyBorder="1" applyAlignment="1">
      <alignment horizontal="center" vertical="center" wrapText="1"/>
    </xf>
    <xf numFmtId="0" fontId="36" fillId="0" borderId="0" xfId="49" applyFont="1" applyAlignment="1">
      <alignment horizontal="right"/>
    </xf>
    <xf numFmtId="0" fontId="72" fillId="0" borderId="44" xfId="49" applyFont="1" applyBorder="1" applyAlignment="1">
      <alignment horizontal="center" vertical="center" wrapText="1"/>
    </xf>
    <xf numFmtId="49" fontId="72" fillId="0" borderId="44" xfId="0" applyNumberFormat="1" applyFont="1" applyFill="1" applyBorder="1" applyAlignment="1">
      <alignment horizontal="center" vertical="center" wrapText="1"/>
    </xf>
    <xf numFmtId="174" fontId="72" fillId="0" borderId="44" xfId="0" applyNumberFormat="1" applyFont="1" applyFill="1" applyBorder="1" applyAlignment="1">
      <alignment horizontal="center" vertical="center" wrapText="1"/>
    </xf>
    <xf numFmtId="49" fontId="72" fillId="0" borderId="44" xfId="0" quotePrefix="1" applyNumberFormat="1" applyFont="1" applyFill="1" applyBorder="1" applyAlignment="1">
      <alignment horizontal="center" vertical="center" wrapText="1"/>
    </xf>
    <xf numFmtId="0" fontId="72" fillId="0" borderId="44" xfId="49" applyFont="1" applyFill="1" applyBorder="1" applyAlignment="1">
      <alignment wrapText="1"/>
    </xf>
    <xf numFmtId="171" fontId="77" fillId="0" borderId="3" xfId="0" applyNumberFormat="1" applyFont="1" applyFill="1" applyBorder="1" applyAlignment="1">
      <alignment horizontal="center" vertical="center" wrapText="1"/>
    </xf>
    <xf numFmtId="1" fontId="76" fillId="0" borderId="44" xfId="0" quotePrefix="1" applyNumberFormat="1" applyFont="1" applyFill="1" applyBorder="1" applyAlignment="1">
      <alignment horizontal="center" vertical="center" wrapText="1"/>
    </xf>
    <xf numFmtId="0" fontId="72" fillId="0" borderId="44" xfId="49" applyFont="1" applyBorder="1" applyAlignment="1">
      <alignment horizontal="center" vertical="center"/>
    </xf>
    <xf numFmtId="14" fontId="72" fillId="0" borderId="44" xfId="49" applyNumberFormat="1" applyFont="1" applyBorder="1" applyAlignment="1">
      <alignment horizontal="center" vertical="center"/>
    </xf>
    <xf numFmtId="0" fontId="72" fillId="0" borderId="44" xfId="49" applyFont="1" applyBorder="1"/>
    <xf numFmtId="14" fontId="76" fillId="0" borderId="44" xfId="0" quotePrefix="1" applyNumberFormat="1" applyFont="1" applyFill="1" applyBorder="1" applyAlignment="1">
      <alignment horizontal="center" vertical="center" wrapText="1"/>
    </xf>
    <xf numFmtId="174" fontId="76" fillId="0" borderId="44" xfId="0" quotePrefix="1" applyNumberFormat="1" applyFont="1" applyFill="1" applyBorder="1" applyAlignment="1">
      <alignment horizontal="center" vertical="center" wrapText="1"/>
    </xf>
    <xf numFmtId="49" fontId="46" fillId="0" borderId="44" xfId="0" applyNumberFormat="1" applyFont="1" applyFill="1" applyBorder="1" applyAlignment="1">
      <alignment horizontal="center" vertical="center" wrapText="1"/>
    </xf>
    <xf numFmtId="0" fontId="36" fillId="0" borderId="44"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81" fillId="0" borderId="0" xfId="0" applyFont="1"/>
    <xf numFmtId="4" fontId="38" fillId="0" borderId="0" xfId="0" applyNumberFormat="1" applyFont="1" applyFill="1" applyBorder="1" applyAlignment="1">
      <alignment horizontal="center" vertical="top" wrapText="1"/>
    </xf>
    <xf numFmtId="171" fontId="36" fillId="24" borderId="34" xfId="0" applyNumberFormat="1" applyFont="1" applyFill="1" applyBorder="1" applyAlignment="1">
      <alignment horizontal="left" vertical="center"/>
    </xf>
    <xf numFmtId="0" fontId="42" fillId="0" borderId="34" xfId="2" applyFont="1" applyFill="1" applyBorder="1" applyAlignment="1">
      <alignment horizontal="justify" vertical="top" wrapText="1"/>
    </xf>
    <xf numFmtId="171" fontId="41" fillId="0" borderId="34" xfId="0" applyNumberFormat="1" applyFont="1" applyBorder="1" applyAlignment="1">
      <alignment horizontal="left" vertical="center"/>
    </xf>
    <xf numFmtId="0" fontId="42" fillId="25" borderId="34"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4" xfId="0" applyFont="1" applyFill="1" applyBorder="1" applyAlignment="1"/>
    <xf numFmtId="0" fontId="42" fillId="26" borderId="35" xfId="2" applyFont="1" applyFill="1" applyBorder="1" applyAlignment="1">
      <alignment horizontal="left" vertical="center" wrapText="1"/>
    </xf>
    <xf numFmtId="171" fontId="42" fillId="26" borderId="35" xfId="2" applyNumberFormat="1" applyFont="1" applyFill="1" applyBorder="1" applyAlignment="1">
      <alignment horizontal="left" vertical="center" wrapText="1"/>
    </xf>
    <xf numFmtId="0" fontId="41" fillId="27" borderId="34" xfId="2" applyFont="1" applyFill="1" applyBorder="1" applyAlignment="1">
      <alignment horizontal="left" vertical="center" wrapText="1"/>
    </xf>
    <xf numFmtId="171" fontId="36" fillId="27" borderId="34" xfId="0" applyNumberFormat="1" applyFont="1" applyFill="1" applyBorder="1" applyAlignment="1">
      <alignment horizontal="left" vertical="center" wrapText="1"/>
    </xf>
    <xf numFmtId="0" fontId="41" fillId="0" borderId="34" xfId="2" applyFont="1" applyFill="1" applyBorder="1" applyAlignment="1">
      <alignment horizontal="left" vertical="center" wrapText="1"/>
    </xf>
    <xf numFmtId="10" fontId="36" fillId="0" borderId="34" xfId="0" applyNumberFormat="1" applyFont="1" applyFill="1" applyBorder="1" applyAlignment="1">
      <alignment horizontal="left" vertical="center" wrapText="1"/>
    </xf>
    <xf numFmtId="171" fontId="36" fillId="0" borderId="34" xfId="0" applyNumberFormat="1" applyFont="1" applyFill="1" applyBorder="1" applyAlignment="1">
      <alignment horizontal="left" vertical="center" wrapText="1"/>
    </xf>
    <xf numFmtId="171" fontId="39" fillId="26" borderId="35" xfId="0" applyNumberFormat="1" applyFont="1" applyFill="1" applyBorder="1" applyAlignment="1">
      <alignment horizontal="left" vertical="center"/>
    </xf>
    <xf numFmtId="9" fontId="42" fillId="26" borderId="35" xfId="0" applyNumberFormat="1" applyFont="1" applyFill="1" applyBorder="1" applyAlignment="1">
      <alignment horizontal="left" vertical="center"/>
    </xf>
    <xf numFmtId="0" fontId="41" fillId="0" borderId="34" xfId="0" applyFont="1" applyFill="1" applyBorder="1" applyAlignment="1">
      <alignment horizontal="left" vertical="center" wrapText="1"/>
    </xf>
    <xf numFmtId="9" fontId="41" fillId="0" borderId="34" xfId="0" applyNumberFormat="1" applyFont="1" applyFill="1" applyBorder="1" applyAlignment="1">
      <alignment horizontal="left" vertical="center" wrapText="1"/>
    </xf>
    <xf numFmtId="0" fontId="42" fillId="26" borderId="35" xfId="0" applyFont="1" applyFill="1" applyBorder="1" applyAlignment="1">
      <alignment horizontal="left" vertical="center"/>
    </xf>
    <xf numFmtId="0" fontId="36" fillId="0" borderId="34" xfId="0" applyFont="1" applyFill="1" applyBorder="1" applyAlignment="1">
      <alignment horizontal="left" vertical="center" wrapText="1"/>
    </xf>
    <xf numFmtId="0" fontId="42" fillId="0" borderId="33"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34" xfId="2" applyFont="1" applyFill="1" applyBorder="1" applyAlignment="1">
      <alignment horizontal="justify" vertical="center"/>
    </xf>
    <xf numFmtId="0" fontId="41" fillId="0" borderId="34" xfId="2" applyFont="1" applyFill="1" applyBorder="1" applyAlignment="1">
      <alignment horizontal="justify" vertical="center"/>
    </xf>
    <xf numFmtId="0" fontId="42" fillId="0" borderId="34" xfId="2" applyFont="1" applyFill="1" applyBorder="1" applyAlignment="1">
      <alignment vertical="center" wrapText="1"/>
    </xf>
    <xf numFmtId="0" fontId="41" fillId="0" borderId="34" xfId="2" applyFont="1" applyFill="1" applyBorder="1" applyAlignment="1">
      <alignment horizontal="justify" vertical="center" wrapText="1"/>
    </xf>
    <xf numFmtId="0" fontId="42" fillId="0" borderId="34" xfId="2" applyFont="1" applyFill="1" applyBorder="1" applyAlignment="1">
      <alignment horizontal="justify"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left" vertical="center" wrapText="1"/>
    </xf>
    <xf numFmtId="9" fontId="41" fillId="0" borderId="38" xfId="0" applyNumberFormat="1" applyFont="1" applyFill="1" applyBorder="1" applyAlignment="1">
      <alignment horizontal="left" vertical="center" wrapText="1"/>
    </xf>
    <xf numFmtId="0" fontId="42" fillId="26" borderId="33" xfId="2" applyFont="1" applyFill="1" applyBorder="1" applyAlignment="1">
      <alignment horizontal="left" vertical="center" wrapText="1"/>
    </xf>
    <xf numFmtId="10" fontId="39" fillId="26" borderId="33" xfId="0" applyNumberFormat="1" applyFont="1" applyFill="1" applyBorder="1" applyAlignment="1">
      <alignment horizontal="left" vertical="center"/>
    </xf>
    <xf numFmtId="0" fontId="42" fillId="26" borderId="34" xfId="2" applyFont="1" applyFill="1" applyBorder="1" applyAlignment="1">
      <alignment horizontal="left" vertical="center" wrapText="1"/>
    </xf>
    <xf numFmtId="10" fontId="39" fillId="26" borderId="34" xfId="0" applyNumberFormat="1" applyFont="1" applyFill="1" applyBorder="1" applyAlignment="1">
      <alignment horizontal="left" vertical="center"/>
    </xf>
    <xf numFmtId="0" fontId="41" fillId="0" borderId="45" xfId="0" applyFont="1" applyFill="1" applyBorder="1" applyAlignment="1">
      <alignment horizontal="left" vertical="center" wrapText="1"/>
    </xf>
    <xf numFmtId="0" fontId="41" fillId="0" borderId="46" xfId="0" applyFont="1" applyFill="1" applyBorder="1" applyAlignment="1">
      <alignment horizontal="left" vertical="center" wrapText="1"/>
    </xf>
    <xf numFmtId="0" fontId="41" fillId="0" borderId="31" xfId="0"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0" applyFont="1" applyFill="1" applyBorder="1" applyAlignment="1">
      <alignment horizontal="left" vertical="center" wrapText="1"/>
    </xf>
    <xf numFmtId="0" fontId="41" fillId="0" borderId="48" xfId="0" applyFont="1" applyFill="1" applyBorder="1" applyAlignment="1">
      <alignment horizontal="left" vertical="center" wrapText="1"/>
    </xf>
    <xf numFmtId="0" fontId="41" fillId="0" borderId="50" xfId="2" applyFont="1" applyFill="1" applyBorder="1" applyAlignment="1">
      <alignment horizontal="left" vertical="center" wrapText="1"/>
    </xf>
    <xf numFmtId="0" fontId="41" fillId="0" borderId="50" xfId="0" applyFont="1" applyFill="1" applyBorder="1" applyAlignment="1">
      <alignment horizontal="left" vertical="center" wrapText="1"/>
    </xf>
    <xf numFmtId="171" fontId="42" fillId="26" borderId="35" xfId="0" applyNumberFormat="1" applyFont="1" applyFill="1" applyBorder="1" applyAlignment="1">
      <alignment horizontal="left" vertical="center"/>
    </xf>
    <xf numFmtId="171" fontId="36" fillId="24" borderId="34" xfId="0" applyNumberFormat="1" applyFont="1" applyFill="1" applyBorder="1" applyAlignment="1">
      <alignment horizontal="left" vertical="center" wrapText="1"/>
    </xf>
    <xf numFmtId="171" fontId="42" fillId="25" borderId="34" xfId="2" applyNumberFormat="1" applyFont="1" applyFill="1" applyBorder="1" applyAlignment="1">
      <alignment horizontal="justify" vertical="top" wrapText="1"/>
    </xf>
    <xf numFmtId="171" fontId="36" fillId="25" borderId="34" xfId="0" applyNumberFormat="1" applyFont="1" applyFill="1" applyBorder="1" applyAlignment="1">
      <alignment horizontal="left" vertical="center" wrapText="1"/>
    </xf>
    <xf numFmtId="171" fontId="42" fillId="26" borderId="34"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44" xfId="41" applyNumberFormat="1" applyFont="1" applyFill="1" applyBorder="1" applyAlignment="1">
      <alignment horizontal="center" vertical="center" wrapText="1"/>
    </xf>
    <xf numFmtId="0" fontId="43" fillId="24" borderId="44" xfId="41" applyFont="1" applyFill="1" applyBorder="1" applyAlignment="1">
      <alignment horizontal="left" vertical="center" wrapText="1"/>
    </xf>
    <xf numFmtId="4" fontId="11" fillId="24" borderId="44" xfId="105" applyNumberFormat="1" applyFont="1" applyFill="1" applyBorder="1" applyAlignment="1">
      <alignment horizontal="right" wrapText="1"/>
    </xf>
    <xf numFmtId="0" fontId="43" fillId="24" borderId="0" xfId="2" applyFont="1" applyFill="1"/>
    <xf numFmtId="4" fontId="43" fillId="24" borderId="0" xfId="2" applyNumberFormat="1" applyFont="1" applyFill="1"/>
    <xf numFmtId="49" fontId="11" fillId="24" borderId="44" xfId="41" applyNumberFormat="1" applyFont="1" applyFill="1" applyBorder="1" applyAlignment="1">
      <alignment horizontal="center" vertical="center" wrapText="1"/>
    </xf>
    <xf numFmtId="0" fontId="11" fillId="24" borderId="44" xfId="41" applyFont="1" applyFill="1" applyBorder="1" applyAlignment="1">
      <alignment horizontal="left" vertical="center" wrapText="1"/>
    </xf>
    <xf numFmtId="4" fontId="11" fillId="24" borderId="0" xfId="2" applyNumberFormat="1" applyFont="1" applyFill="1"/>
    <xf numFmtId="0" fontId="11" fillId="24" borderId="6" xfId="41" applyFont="1" applyFill="1" applyBorder="1" applyAlignment="1">
      <alignment horizontal="left" vertical="center" wrapText="1"/>
    </xf>
    <xf numFmtId="0" fontId="48" fillId="24" borderId="44" xfId="106" applyFont="1" applyFill="1" applyBorder="1" applyAlignment="1">
      <alignment horizontal="left" vertical="center" wrapText="1"/>
    </xf>
    <xf numFmtId="175" fontId="11" fillId="24" borderId="44" xfId="105" applyNumberFormat="1" applyFont="1" applyFill="1" applyBorder="1" applyAlignment="1">
      <alignment horizontal="right" wrapText="1"/>
    </xf>
    <xf numFmtId="164" fontId="11" fillId="24" borderId="0" xfId="2" applyNumberFormat="1" applyFont="1" applyFill="1"/>
    <xf numFmtId="0" fontId="44" fillId="24" borderId="44" xfId="106" applyFont="1" applyFill="1" applyBorder="1" applyAlignment="1">
      <alignment horizontal="left" vertical="center" wrapText="1"/>
    </xf>
    <xf numFmtId="4" fontId="48" fillId="24" borderId="2" xfId="106" applyNumberFormat="1" applyFont="1" applyFill="1" applyBorder="1" applyAlignment="1">
      <alignment horizontal="left" vertical="center" wrapText="1"/>
    </xf>
    <xf numFmtId="4" fontId="11" fillId="24" borderId="44" xfId="41" applyNumberFormat="1" applyFont="1" applyFill="1" applyBorder="1" applyAlignment="1">
      <alignment horizontal="center" vertical="center" wrapText="1"/>
    </xf>
    <xf numFmtId="4" fontId="11" fillId="24" borderId="44" xfId="41" applyNumberFormat="1" applyFont="1" applyFill="1" applyBorder="1" applyAlignment="1">
      <alignment horizontal="left" vertical="center" wrapText="1"/>
    </xf>
    <xf numFmtId="4" fontId="48" fillId="24" borderId="44" xfId="106"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44" xfId="41" applyFont="1" applyFill="1" applyBorder="1" applyAlignment="1">
      <alignment horizontal="center" vertical="center" textRotation="90" wrapText="1"/>
    </xf>
    <xf numFmtId="0" fontId="43" fillId="24" borderId="4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4"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74" fillId="0" borderId="0" xfId="0" applyFont="1" applyAlignment="1">
      <alignment horizontal="center" vertical="center"/>
    </xf>
    <xf numFmtId="0" fontId="11" fillId="0" borderId="0" xfId="0" applyFont="1" applyAlignment="1">
      <alignment horizontal="center" vertical="center"/>
    </xf>
    <xf numFmtId="0" fontId="51" fillId="0" borderId="0" xfId="0" applyFont="1" applyAlignment="1">
      <alignment horizontal="center" vertical="center"/>
    </xf>
    <xf numFmtId="0" fontId="75" fillId="0" borderId="0" xfId="0" applyFont="1" applyAlignment="1">
      <alignment horizontal="center" vertical="center"/>
    </xf>
    <xf numFmtId="0" fontId="41" fillId="0" borderId="0" xfId="0" applyFont="1" applyAlignment="1">
      <alignment horizontal="center" vertical="center"/>
    </xf>
    <xf numFmtId="0" fontId="43" fillId="0" borderId="42" xfId="2" applyFont="1" applyFill="1" applyBorder="1" applyAlignment="1">
      <alignment horizontal="center" vertical="center" wrapText="1"/>
    </xf>
    <xf numFmtId="0" fontId="43" fillId="0" borderId="42" xfId="2" applyNumberFormat="1" applyFont="1" applyFill="1" applyBorder="1" applyAlignment="1">
      <alignment horizontal="center" vertical="center" wrapText="1"/>
    </xf>
    <xf numFmtId="0" fontId="43" fillId="0" borderId="42"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4" fillId="0" borderId="0" xfId="0" applyFont="1" applyFill="1" applyAlignment="1">
      <alignment horizontal="center" vertical="center"/>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4"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4" xfId="41"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50">
    <cellStyle name=" 1" xfId="74"/>
    <cellStyle name=" 1 2" xfId="75"/>
    <cellStyle name="20% - Accent1" xfId="132"/>
    <cellStyle name="20% - Accent2" xfId="131"/>
    <cellStyle name="20% - Accent3" xfId="130"/>
    <cellStyle name="20% - Accent4" xfId="129"/>
    <cellStyle name="20% - Accent5" xfId="128"/>
    <cellStyle name="20% - Accent6" xfId="127"/>
    <cellStyle name="20% - Акцент1 2" xfId="4"/>
    <cellStyle name="20% - Акцент2 2" xfId="5"/>
    <cellStyle name="20% - Акцент3 2" xfId="6"/>
    <cellStyle name="20% - Акцент4 2" xfId="7"/>
    <cellStyle name="20% - Акцент5 2" xfId="8"/>
    <cellStyle name="20% - Акцент6 2" xfId="9"/>
    <cellStyle name="40% - Accent1" xfId="126"/>
    <cellStyle name="40% - Accent2" xfId="125"/>
    <cellStyle name="40% - Accent3" xfId="124"/>
    <cellStyle name="40% - Accent4" xfId="123"/>
    <cellStyle name="40% - Accent5" xfId="122"/>
    <cellStyle name="40% - Accent6" xfId="121"/>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9"/>
    <cellStyle name="60% - Accent3" xfId="118"/>
    <cellStyle name="60% - Accent4" xfId="117"/>
    <cellStyle name="60% - Accent5" xfId="116"/>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4"/>
    <cellStyle name="Accent2" xfId="113"/>
    <cellStyle name="Accent3" xfId="112"/>
    <cellStyle name="Accent4" xfId="111"/>
    <cellStyle name="Accent5" xfId="110"/>
    <cellStyle name="Accent6" xfId="107"/>
    <cellStyle name="Bad" xfId="109"/>
    <cellStyle name="Calculation" xfId="108"/>
    <cellStyle name="Check Cell" xfId="133"/>
    <cellStyle name="Explanatory Text" xfId="134"/>
    <cellStyle name="Good" xfId="135"/>
    <cellStyle name="Heading 1" xfId="136"/>
    <cellStyle name="Heading 2" xfId="137"/>
    <cellStyle name="Heading 3" xfId="138"/>
    <cellStyle name="Heading 4" xfId="139"/>
    <cellStyle name="Input" xfId="140"/>
    <cellStyle name="Linked Cell" xfId="141"/>
    <cellStyle name="Neutral" xfId="142"/>
    <cellStyle name="Normal 2" xfId="22"/>
    <cellStyle name="Note" xfId="143"/>
    <cellStyle name="Output" xfId="144"/>
    <cellStyle name="Title" xfId="145"/>
    <cellStyle name="Total" xfId="146"/>
    <cellStyle name="Warning Text" xfId="14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103"/>
    <cellStyle name="Обычный 11" xfId="78"/>
    <cellStyle name="Обычный 12" xfId="79"/>
    <cellStyle name="Обычный 12 2" xfId="40"/>
    <cellStyle name="Обычный 13" xfId="100"/>
    <cellStyle name="Обычный 14" xfId="80"/>
    <cellStyle name="Обычный 2" xfId="3"/>
    <cellStyle name="Обычный 2 10" xfId="82"/>
    <cellStyle name="Обычный 2 2" xfId="62"/>
    <cellStyle name="Обычный 2 3" xfId="73"/>
    <cellStyle name="Обычный 2 3 2" xfId="83"/>
    <cellStyle name="Обычный 2 4" xfId="84"/>
    <cellStyle name="Обычный 2 4 2" xfId="85"/>
    <cellStyle name="Обычный 2 5" xfId="81"/>
    <cellStyle name="Обычный 2 6" xfId="72"/>
    <cellStyle name="Обычный 2 7" xfId="71"/>
    <cellStyle name="Обычный 2 8" xfId="148"/>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106"/>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8"/>
    <cellStyle name="Обычный 9 2" xfId="96"/>
    <cellStyle name="Обычный 9 2 2" xfId="102"/>
    <cellStyle name="Обычный 9 3" xfId="10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4"/>
    <cellStyle name="Финансовый 2 2 2 2 2" xfId="59"/>
    <cellStyle name="Финансовый 2 3" xfId="98"/>
    <cellStyle name="Финансовый 24 3" xfId="105"/>
    <cellStyle name="Финансовый 3" xfId="60"/>
    <cellStyle name="Финансовый 4" xfId="14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238872404.22099313</c:v>
              </c:pt>
              <c:pt idx="1">
                <c:v>207378929.43496874</c:v>
              </c:pt>
              <c:pt idx="2">
                <c:v>173270017.50230032</c:v>
              </c:pt>
              <c:pt idx="3">
                <c:v>126734993.04971322</c:v>
              </c:pt>
              <c:pt idx="4">
                <c:v>110036945.9056588</c:v>
              </c:pt>
              <c:pt idx="5">
                <c:v>95530066.288932502</c:v>
              </c:pt>
              <c:pt idx="6">
                <c:v>82928386.142453954</c:v>
              </c:pt>
              <c:pt idx="7">
                <c:v>71982983.378280729</c:v>
              </c:pt>
              <c:pt idx="8">
                <c:v>62477231.496309996</c:v>
              </c:pt>
              <c:pt idx="9">
                <c:v>54222649.6562199</c:v>
              </c:pt>
              <c:pt idx="10">
                <c:v>47055278.865644798</c:v>
              </c:pt>
              <c:pt idx="11">
                <c:v>40832518.866287574</c:v>
              </c:pt>
              <c:pt idx="12">
                <c:v>35430368.201178901</c:v>
              </c:pt>
              <c:pt idx="13">
                <c:v>30741016.936486285</c:v>
              </c:pt>
              <c:pt idx="14">
                <c:v>26670747.687063817</c:v>
              </c:pt>
              <c:pt idx="15">
                <c:v>23138106.044552647</c:v>
              </c:pt>
              <c:pt idx="16">
                <c:v>20072306.310278106</c:v>
              </c:pt>
              <c:pt idx="17">
                <c:v>17411842.664677192</c:v>
              </c:pt>
              <c:pt idx="18">
                <c:v>15103279.625533877</c:v>
              </c:pt>
              <c:pt idx="19">
                <c:v>13100198.917236188</c:v>
              </c:pt>
            </c:numLit>
          </c:val>
          <c:smooth val="0"/>
          <c:extLst>
            <c:ext xmlns:c16="http://schemas.microsoft.com/office/drawing/2014/chart" uri="{C3380CC4-5D6E-409C-BE32-E72D297353CC}">
              <c16:uniqueId val="{00000000-B0E9-4BA6-95CB-E1C7C8C97550}"/>
            </c:ext>
          </c:extLst>
        </c:ser>
        <c:ser>
          <c:idx val="1"/>
          <c:order val="1"/>
          <c:tx>
            <c:v>NPV (без учета продажи)</c:v>
          </c:tx>
          <c:marker>
            <c:symbol val="none"/>
          </c:marker>
          <c:val>
            <c:numLit>
              <c:formatCode>General</c:formatCode>
              <c:ptCount val="20"/>
              <c:pt idx="0">
                <c:v>-798523781.57900679</c:v>
              </c:pt>
              <c:pt idx="1">
                <c:v>-591144852.14403808</c:v>
              </c:pt>
              <c:pt idx="2">
                <c:v>-417874834.64173776</c:v>
              </c:pt>
              <c:pt idx="3">
                <c:v>-291139841.59202456</c:v>
              </c:pt>
              <c:pt idx="4">
                <c:v>-181102895.68636578</c:v>
              </c:pt>
              <c:pt idx="5">
                <c:v>-85572829.397433281</c:v>
              </c:pt>
              <c:pt idx="6">
                <c:v>-2644443.2549793273</c:v>
              </c:pt>
              <c:pt idx="7">
                <c:v>69338540.123301402</c:v>
              </c:pt>
              <c:pt idx="8">
                <c:v>131815771.6196114</c:v>
              </c:pt>
              <c:pt idx="9">
                <c:v>186038421.27583128</c:v>
              </c:pt>
              <c:pt idx="10">
                <c:v>233093700.14147609</c:v>
              </c:pt>
              <c:pt idx="11">
                <c:v>273926219.00776368</c:v>
              </c:pt>
              <c:pt idx="12">
                <c:v>309356587.20894259</c:v>
              </c:pt>
              <c:pt idx="13">
                <c:v>340097604.1454289</c:v>
              </c:pt>
              <c:pt idx="14">
                <c:v>366768351.83249271</c:v>
              </c:pt>
              <c:pt idx="15">
                <c:v>389906457.87704533</c:v>
              </c:pt>
              <c:pt idx="16">
                <c:v>409978764.18732345</c:v>
              </c:pt>
              <c:pt idx="17">
                <c:v>427390606.85200065</c:v>
              </c:pt>
              <c:pt idx="18">
                <c:v>442493886.47753453</c:v>
              </c:pt>
              <c:pt idx="19">
                <c:v>455594085.39477074</c:v>
              </c:pt>
            </c:numLit>
          </c:val>
          <c:smooth val="0"/>
          <c:extLst>
            <c:ext xmlns:c16="http://schemas.microsoft.com/office/drawing/2014/chart" uri="{C3380CC4-5D6E-409C-BE32-E72D297353CC}">
              <c16:uniqueId val="{00000001-B0E9-4BA6-95CB-E1C7C8C97550}"/>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70" zoomScaleSheetLayoutView="70" workbookViewId="0">
      <selection activeCell="A9" sqref="A9:C9"/>
    </sheetView>
  </sheetViews>
  <sheetFormatPr defaultColWidth="9.140625" defaultRowHeight="15" x14ac:dyDescent="0.25"/>
  <cols>
    <col min="1" max="1" width="6.140625" style="222" customWidth="1"/>
    <col min="2" max="2" width="53.5703125" style="222" customWidth="1"/>
    <col min="3" max="3" width="94.140625" style="222" customWidth="1"/>
    <col min="4" max="16384" width="9.140625" style="222"/>
  </cols>
  <sheetData>
    <row r="1" spans="1:16" s="15" customFormat="1" ht="18.75" customHeight="1" x14ac:dyDescent="0.2">
      <c r="A1" s="206"/>
      <c r="C1" s="100" t="s">
        <v>69</v>
      </c>
    </row>
    <row r="2" spans="1:16" s="15" customFormat="1" ht="18.75" customHeight="1" x14ac:dyDescent="0.3">
      <c r="A2" s="206"/>
      <c r="C2" s="101" t="s">
        <v>10</v>
      </c>
    </row>
    <row r="3" spans="1:16" s="15" customFormat="1" ht="18.75" x14ac:dyDescent="0.3">
      <c r="A3" s="207"/>
      <c r="C3" s="101" t="s">
        <v>68</v>
      </c>
    </row>
    <row r="4" spans="1:16" s="15" customFormat="1" ht="15.75" x14ac:dyDescent="0.2">
      <c r="A4" s="207"/>
    </row>
    <row r="5" spans="1:16" s="15" customFormat="1" ht="15.75" x14ac:dyDescent="0.25">
      <c r="A5" s="408" t="s">
        <v>775</v>
      </c>
      <c r="B5" s="408"/>
      <c r="C5" s="408"/>
      <c r="D5" s="88"/>
    </row>
    <row r="6" spans="1:16" s="15" customFormat="1" ht="15.75" x14ac:dyDescent="0.2">
      <c r="A6" s="207"/>
    </row>
    <row r="7" spans="1:16" s="15" customFormat="1" ht="18.75" x14ac:dyDescent="0.2">
      <c r="A7" s="412" t="s">
        <v>9</v>
      </c>
      <c r="B7" s="412"/>
      <c r="C7" s="412"/>
      <c r="D7" s="205"/>
      <c r="E7" s="205"/>
      <c r="F7" s="205"/>
      <c r="G7" s="205"/>
      <c r="H7" s="205"/>
      <c r="I7" s="205"/>
      <c r="J7" s="205"/>
      <c r="K7" s="205"/>
      <c r="L7" s="205"/>
      <c r="M7" s="205"/>
      <c r="N7" s="205"/>
      <c r="O7" s="205"/>
      <c r="P7" s="205"/>
    </row>
    <row r="8" spans="1:16" s="15" customFormat="1" ht="18.75" x14ac:dyDescent="0.2">
      <c r="A8" s="233"/>
      <c r="B8" s="233"/>
      <c r="C8" s="233"/>
      <c r="D8" s="205"/>
      <c r="E8" s="205"/>
      <c r="F8" s="205"/>
      <c r="G8" s="205"/>
      <c r="H8" s="205"/>
      <c r="I8" s="205"/>
      <c r="J8" s="205"/>
      <c r="K8" s="205"/>
      <c r="L8" s="205"/>
      <c r="M8" s="205"/>
      <c r="N8" s="205"/>
      <c r="O8" s="205"/>
      <c r="P8" s="205"/>
    </row>
    <row r="9" spans="1:16" s="15" customFormat="1" ht="36" customHeight="1" x14ac:dyDescent="0.2">
      <c r="A9" s="413" t="s">
        <v>618</v>
      </c>
      <c r="B9" s="413"/>
      <c r="C9" s="413"/>
      <c r="D9" s="205"/>
      <c r="E9" s="205"/>
      <c r="F9" s="205"/>
      <c r="G9" s="205"/>
      <c r="H9" s="205"/>
      <c r="I9" s="205"/>
      <c r="J9" s="205"/>
      <c r="K9" s="205"/>
      <c r="L9" s="205"/>
      <c r="M9" s="205"/>
      <c r="N9" s="205"/>
      <c r="O9" s="205"/>
      <c r="P9" s="205"/>
    </row>
    <row r="10" spans="1:16" s="15" customFormat="1" ht="18.75" x14ac:dyDescent="0.2">
      <c r="A10" s="409" t="s">
        <v>8</v>
      </c>
      <c r="B10" s="409"/>
      <c r="C10" s="409"/>
      <c r="D10" s="205"/>
      <c r="E10" s="205"/>
      <c r="F10" s="205"/>
      <c r="G10" s="205"/>
      <c r="H10" s="205"/>
      <c r="I10" s="205"/>
      <c r="J10" s="205"/>
      <c r="K10" s="205"/>
      <c r="L10" s="205"/>
      <c r="M10" s="205"/>
      <c r="N10" s="205"/>
      <c r="O10" s="205"/>
      <c r="P10" s="205"/>
    </row>
    <row r="11" spans="1:16" s="15" customFormat="1" ht="18.75" x14ac:dyDescent="0.2">
      <c r="A11" s="233"/>
      <c r="B11" s="233"/>
      <c r="C11" s="233"/>
      <c r="D11" s="205"/>
      <c r="E11" s="205"/>
      <c r="F11" s="205"/>
      <c r="G11" s="205"/>
      <c r="H11" s="205"/>
      <c r="I11" s="205"/>
      <c r="J11" s="205"/>
      <c r="K11" s="205"/>
      <c r="L11" s="205"/>
      <c r="M11" s="205"/>
      <c r="N11" s="205"/>
      <c r="O11" s="205"/>
      <c r="P11" s="205"/>
    </row>
    <row r="12" spans="1:16" s="15" customFormat="1" ht="18.75" x14ac:dyDescent="0.2">
      <c r="A12" s="413" t="s">
        <v>482</v>
      </c>
      <c r="B12" s="413"/>
      <c r="C12" s="413"/>
      <c r="D12" s="205"/>
      <c r="E12" s="205"/>
      <c r="F12" s="205"/>
      <c r="G12" s="205"/>
      <c r="H12" s="205"/>
      <c r="I12" s="205"/>
      <c r="J12" s="205"/>
      <c r="K12" s="205"/>
      <c r="L12" s="205"/>
      <c r="M12" s="205"/>
      <c r="N12" s="205"/>
      <c r="O12" s="205"/>
      <c r="P12" s="205"/>
    </row>
    <row r="13" spans="1:16" s="15" customFormat="1" ht="18.75" x14ac:dyDescent="0.2">
      <c r="A13" s="409" t="s">
        <v>7</v>
      </c>
      <c r="B13" s="409"/>
      <c r="C13" s="409"/>
      <c r="D13" s="205"/>
      <c r="E13" s="205"/>
      <c r="F13" s="205"/>
      <c r="G13" s="205"/>
      <c r="H13" s="205"/>
      <c r="I13" s="205"/>
      <c r="J13" s="205"/>
      <c r="K13" s="205"/>
      <c r="L13" s="205"/>
      <c r="M13" s="205"/>
      <c r="N13" s="205"/>
      <c r="O13" s="205"/>
      <c r="P13" s="205"/>
    </row>
    <row r="14" spans="1:16" s="208" customFormat="1" ht="15.75" customHeight="1" x14ac:dyDescent="0.2">
      <c r="A14" s="235"/>
      <c r="B14" s="235"/>
      <c r="C14" s="235"/>
      <c r="D14" s="235"/>
      <c r="E14" s="235"/>
      <c r="F14" s="235"/>
      <c r="G14" s="235"/>
      <c r="H14" s="235"/>
      <c r="I14" s="235"/>
      <c r="J14" s="235"/>
      <c r="K14" s="235"/>
      <c r="L14" s="235"/>
      <c r="M14" s="235"/>
      <c r="N14" s="235"/>
      <c r="O14" s="235"/>
      <c r="P14" s="235"/>
    </row>
    <row r="15" spans="1:16" s="210" customFormat="1" ht="15.75" x14ac:dyDescent="0.2">
      <c r="A15" s="414" t="s">
        <v>659</v>
      </c>
      <c r="B15" s="414"/>
      <c r="C15" s="414"/>
      <c r="D15" s="209"/>
      <c r="E15" s="209"/>
      <c r="F15" s="209"/>
      <c r="G15" s="209"/>
      <c r="H15" s="209"/>
      <c r="I15" s="209"/>
      <c r="J15" s="209"/>
      <c r="K15" s="209"/>
      <c r="L15" s="209"/>
      <c r="M15" s="209"/>
      <c r="N15" s="209"/>
      <c r="O15" s="209"/>
      <c r="P15" s="209"/>
    </row>
    <row r="16" spans="1:16" s="210" customFormat="1" ht="15" customHeight="1" x14ac:dyDescent="0.2">
      <c r="A16" s="409" t="s">
        <v>6</v>
      </c>
      <c r="B16" s="409"/>
      <c r="C16" s="409"/>
      <c r="D16" s="211"/>
      <c r="E16" s="211"/>
      <c r="F16" s="211"/>
      <c r="G16" s="211"/>
      <c r="H16" s="211"/>
      <c r="I16" s="211"/>
      <c r="J16" s="211"/>
      <c r="K16" s="211"/>
      <c r="L16" s="211"/>
      <c r="M16" s="211"/>
      <c r="N16" s="211"/>
      <c r="O16" s="211"/>
      <c r="P16" s="211"/>
    </row>
    <row r="17" spans="1:16" s="210" customFormat="1" ht="15" customHeight="1" x14ac:dyDescent="0.2">
      <c r="A17" s="234"/>
      <c r="B17" s="234"/>
      <c r="C17" s="234"/>
      <c r="D17" s="234"/>
      <c r="E17" s="234"/>
      <c r="F17" s="234"/>
      <c r="G17" s="234"/>
      <c r="H17" s="234"/>
      <c r="I17" s="234"/>
      <c r="J17" s="234"/>
      <c r="K17" s="234"/>
      <c r="L17" s="234"/>
      <c r="M17" s="234"/>
    </row>
    <row r="18" spans="1:16" s="210" customFormat="1" ht="15" customHeight="1" x14ac:dyDescent="0.2">
      <c r="A18" s="410" t="s">
        <v>427</v>
      </c>
      <c r="B18" s="411"/>
      <c r="C18" s="411"/>
      <c r="D18" s="213"/>
      <c r="E18" s="213"/>
      <c r="F18" s="213"/>
      <c r="G18" s="213"/>
      <c r="H18" s="213"/>
      <c r="I18" s="213"/>
      <c r="J18" s="213"/>
      <c r="K18" s="213"/>
      <c r="L18" s="213"/>
      <c r="M18" s="213"/>
      <c r="N18" s="213"/>
      <c r="O18" s="213"/>
      <c r="P18" s="213"/>
    </row>
    <row r="19" spans="1:16" s="210" customFormat="1" ht="15" customHeight="1" x14ac:dyDescent="0.2">
      <c r="A19" s="211"/>
      <c r="B19" s="211"/>
      <c r="C19" s="211"/>
      <c r="D19" s="234"/>
      <c r="E19" s="234"/>
      <c r="F19" s="234"/>
      <c r="G19" s="234"/>
      <c r="H19" s="234"/>
      <c r="I19" s="234"/>
      <c r="J19" s="234"/>
      <c r="K19" s="234"/>
      <c r="L19" s="234"/>
      <c r="M19" s="234"/>
    </row>
    <row r="20" spans="1:16" s="210" customFormat="1" ht="39.75" customHeight="1" x14ac:dyDescent="0.2">
      <c r="A20" s="227" t="s">
        <v>5</v>
      </c>
      <c r="B20" s="228" t="s">
        <v>67</v>
      </c>
      <c r="C20" s="94" t="s">
        <v>66</v>
      </c>
      <c r="D20" s="235"/>
      <c r="E20" s="235"/>
      <c r="F20" s="235"/>
      <c r="G20" s="235"/>
      <c r="H20" s="235"/>
      <c r="I20" s="235"/>
      <c r="J20" s="235"/>
      <c r="K20" s="235"/>
      <c r="L20" s="235"/>
      <c r="M20" s="235"/>
      <c r="N20" s="215"/>
      <c r="O20" s="215"/>
      <c r="P20" s="215"/>
    </row>
    <row r="21" spans="1:16" s="210" customFormat="1" ht="16.5" customHeight="1" x14ac:dyDescent="0.2">
      <c r="A21" s="94">
        <v>1</v>
      </c>
      <c r="B21" s="228">
        <v>2</v>
      </c>
      <c r="C21" s="94">
        <v>3</v>
      </c>
      <c r="D21" s="235"/>
      <c r="E21" s="235"/>
      <c r="F21" s="235"/>
      <c r="G21" s="235"/>
      <c r="H21" s="235"/>
      <c r="I21" s="235"/>
      <c r="J21" s="235"/>
      <c r="K21" s="235"/>
      <c r="L21" s="235"/>
      <c r="M21" s="235"/>
      <c r="N21" s="215"/>
      <c r="O21" s="215"/>
      <c r="P21" s="215"/>
    </row>
    <row r="22" spans="1:16" s="210" customFormat="1" ht="39" customHeight="1" x14ac:dyDescent="0.2">
      <c r="A22" s="23" t="s">
        <v>65</v>
      </c>
      <c r="B22" s="229" t="s">
        <v>299</v>
      </c>
      <c r="C22" s="94" t="s">
        <v>445</v>
      </c>
      <c r="D22" s="235"/>
      <c r="E22" s="235"/>
      <c r="F22" s="235"/>
      <c r="G22" s="235"/>
      <c r="H22" s="235"/>
      <c r="I22" s="235"/>
      <c r="J22" s="235"/>
      <c r="K22" s="235"/>
      <c r="L22" s="235"/>
      <c r="M22" s="235"/>
      <c r="N22" s="215"/>
      <c r="O22" s="215"/>
      <c r="P22" s="215"/>
    </row>
    <row r="23" spans="1:16" s="210" customFormat="1" ht="46.5" customHeight="1" x14ac:dyDescent="0.2">
      <c r="A23" s="23" t="s">
        <v>63</v>
      </c>
      <c r="B23" s="30" t="s">
        <v>64</v>
      </c>
      <c r="C23" s="94" t="s">
        <v>503</v>
      </c>
      <c r="D23" s="235"/>
      <c r="E23" s="235"/>
      <c r="F23" s="235"/>
      <c r="G23" s="235"/>
      <c r="H23" s="235"/>
      <c r="I23" s="235"/>
      <c r="J23" s="235"/>
      <c r="K23" s="235"/>
      <c r="L23" s="235"/>
      <c r="M23" s="235"/>
      <c r="N23" s="215"/>
      <c r="O23" s="215"/>
      <c r="P23" s="215"/>
    </row>
    <row r="24" spans="1:16" s="210" customFormat="1" ht="22.5" customHeight="1" x14ac:dyDescent="0.2">
      <c r="A24" s="405"/>
      <c r="B24" s="406"/>
      <c r="C24" s="407"/>
      <c r="D24" s="235"/>
      <c r="E24" s="235"/>
      <c r="F24" s="235"/>
      <c r="G24" s="235"/>
      <c r="H24" s="235"/>
      <c r="I24" s="235"/>
      <c r="J24" s="235"/>
      <c r="K24" s="235"/>
      <c r="L24" s="235"/>
      <c r="M24" s="235"/>
      <c r="N24" s="215"/>
      <c r="O24" s="215"/>
      <c r="P24" s="215"/>
    </row>
    <row r="25" spans="1:16" s="210" customFormat="1" ht="58.5" customHeight="1" x14ac:dyDescent="0.2">
      <c r="A25" s="23" t="s">
        <v>62</v>
      </c>
      <c r="B25" s="85" t="s">
        <v>376</v>
      </c>
      <c r="C25" s="94" t="s">
        <v>504</v>
      </c>
      <c r="D25" s="235"/>
      <c r="E25" s="235"/>
      <c r="F25" s="235"/>
      <c r="G25" s="235"/>
      <c r="H25" s="235"/>
      <c r="I25" s="235"/>
      <c r="J25" s="235"/>
      <c r="K25" s="235"/>
      <c r="L25" s="235"/>
      <c r="M25" s="215"/>
      <c r="N25" s="215"/>
      <c r="O25" s="215"/>
      <c r="P25" s="215"/>
    </row>
    <row r="26" spans="1:16" s="210" customFormat="1" ht="42.75" customHeight="1" x14ac:dyDescent="0.2">
      <c r="A26" s="23" t="s">
        <v>61</v>
      </c>
      <c r="B26" s="85" t="s">
        <v>75</v>
      </c>
      <c r="C26" s="94" t="s">
        <v>505</v>
      </c>
      <c r="D26" s="235"/>
      <c r="E26" s="235"/>
      <c r="F26" s="235"/>
      <c r="G26" s="235"/>
      <c r="H26" s="235"/>
      <c r="I26" s="235"/>
      <c r="J26" s="235"/>
      <c r="K26" s="235"/>
      <c r="L26" s="235"/>
      <c r="M26" s="215"/>
      <c r="N26" s="215"/>
      <c r="O26" s="215"/>
      <c r="P26" s="215"/>
    </row>
    <row r="27" spans="1:16" s="210" customFormat="1" ht="51.75" customHeight="1" x14ac:dyDescent="0.2">
      <c r="A27" s="23" t="s">
        <v>59</v>
      </c>
      <c r="B27" s="85" t="s">
        <v>74</v>
      </c>
      <c r="C27" s="94" t="s">
        <v>536</v>
      </c>
      <c r="D27" s="235"/>
      <c r="E27" s="235"/>
      <c r="F27" s="235"/>
      <c r="G27" s="235"/>
      <c r="H27" s="235"/>
      <c r="I27" s="235"/>
      <c r="J27" s="235"/>
      <c r="K27" s="235"/>
      <c r="L27" s="235"/>
      <c r="M27" s="215"/>
      <c r="N27" s="215"/>
      <c r="O27" s="215"/>
      <c r="P27" s="215"/>
    </row>
    <row r="28" spans="1:16" s="210" customFormat="1" ht="42.75" customHeight="1" x14ac:dyDescent="0.2">
      <c r="A28" s="23" t="s">
        <v>58</v>
      </c>
      <c r="B28" s="85" t="s">
        <v>377</v>
      </c>
      <c r="C28" s="94" t="s">
        <v>481</v>
      </c>
      <c r="D28" s="235"/>
      <c r="E28" s="235"/>
      <c r="F28" s="235"/>
      <c r="G28" s="235"/>
      <c r="H28" s="235"/>
      <c r="I28" s="235"/>
      <c r="J28" s="235"/>
      <c r="K28" s="235"/>
      <c r="L28" s="235"/>
      <c r="M28" s="215"/>
      <c r="N28" s="215"/>
      <c r="O28" s="215"/>
      <c r="P28" s="215"/>
    </row>
    <row r="29" spans="1:16" s="210" customFormat="1" ht="51.75" customHeight="1" x14ac:dyDescent="0.2">
      <c r="A29" s="23" t="s">
        <v>56</v>
      </c>
      <c r="B29" s="85" t="s">
        <v>378</v>
      </c>
      <c r="C29" s="94" t="s">
        <v>481</v>
      </c>
      <c r="D29" s="235"/>
      <c r="E29" s="235"/>
      <c r="F29" s="235"/>
      <c r="G29" s="235"/>
      <c r="H29" s="235"/>
      <c r="I29" s="235"/>
      <c r="J29" s="235"/>
      <c r="K29" s="235"/>
      <c r="L29" s="235"/>
      <c r="M29" s="215"/>
      <c r="N29" s="215"/>
      <c r="O29" s="215"/>
      <c r="P29" s="215"/>
    </row>
    <row r="30" spans="1:16" s="210" customFormat="1" ht="51.75" customHeight="1" x14ac:dyDescent="0.2">
      <c r="A30" s="23" t="s">
        <v>54</v>
      </c>
      <c r="B30" s="85" t="s">
        <v>379</v>
      </c>
      <c r="C30" s="94" t="s">
        <v>481</v>
      </c>
      <c r="D30" s="235"/>
      <c r="E30" s="235"/>
      <c r="F30" s="235"/>
      <c r="G30" s="235"/>
      <c r="H30" s="235"/>
      <c r="I30" s="235"/>
      <c r="J30" s="235"/>
      <c r="K30" s="235"/>
      <c r="L30" s="235"/>
      <c r="M30" s="215"/>
      <c r="N30" s="215"/>
      <c r="O30" s="215"/>
      <c r="P30" s="215"/>
    </row>
    <row r="31" spans="1:16" s="210" customFormat="1" ht="51.75" customHeight="1" x14ac:dyDescent="0.2">
      <c r="A31" s="23" t="s">
        <v>73</v>
      </c>
      <c r="B31" s="85" t="s">
        <v>380</v>
      </c>
      <c r="C31" s="94" t="s">
        <v>507</v>
      </c>
      <c r="D31" s="235"/>
      <c r="E31" s="235"/>
      <c r="F31" s="235"/>
      <c r="G31" s="235"/>
      <c r="H31" s="235"/>
      <c r="I31" s="235"/>
      <c r="J31" s="235"/>
      <c r="K31" s="235"/>
      <c r="L31" s="235"/>
      <c r="M31" s="215"/>
      <c r="N31" s="215"/>
      <c r="O31" s="215"/>
      <c r="P31" s="215"/>
    </row>
    <row r="32" spans="1:16" s="210" customFormat="1" ht="51.75" customHeight="1" x14ac:dyDescent="0.2">
      <c r="A32" s="23" t="s">
        <v>71</v>
      </c>
      <c r="B32" s="85" t="s">
        <v>381</v>
      </c>
      <c r="C32" s="94" t="s">
        <v>507</v>
      </c>
      <c r="D32" s="235"/>
      <c r="E32" s="235"/>
      <c r="F32" s="235"/>
      <c r="G32" s="235"/>
      <c r="H32" s="235"/>
      <c r="I32" s="235"/>
      <c r="J32" s="235"/>
      <c r="K32" s="235"/>
      <c r="L32" s="235"/>
      <c r="M32" s="215"/>
      <c r="N32" s="215"/>
      <c r="O32" s="215"/>
      <c r="P32" s="215"/>
    </row>
    <row r="33" spans="1:16" s="210" customFormat="1" ht="101.25" customHeight="1" x14ac:dyDescent="0.2">
      <c r="A33" s="23" t="s">
        <v>70</v>
      </c>
      <c r="B33" s="85" t="s">
        <v>382</v>
      </c>
      <c r="C33" s="94" t="s">
        <v>506</v>
      </c>
      <c r="D33" s="235"/>
      <c r="E33" s="235"/>
      <c r="F33" s="235"/>
      <c r="G33" s="235"/>
      <c r="H33" s="235"/>
      <c r="I33" s="235"/>
      <c r="J33" s="235"/>
      <c r="K33" s="235"/>
      <c r="L33" s="235"/>
      <c r="M33" s="215"/>
      <c r="N33" s="215"/>
      <c r="O33" s="215"/>
      <c r="P33" s="215"/>
    </row>
    <row r="34" spans="1:16" ht="111" customHeight="1" x14ac:dyDescent="0.25">
      <c r="A34" s="23" t="s">
        <v>397</v>
      </c>
      <c r="B34" s="85" t="s">
        <v>383</v>
      </c>
      <c r="C34" s="94" t="s">
        <v>507</v>
      </c>
      <c r="D34" s="221"/>
      <c r="E34" s="221"/>
      <c r="F34" s="221"/>
      <c r="G34" s="221"/>
      <c r="H34" s="221"/>
      <c r="I34" s="221"/>
      <c r="J34" s="221"/>
      <c r="K34" s="221"/>
      <c r="L34" s="221"/>
      <c r="M34" s="221"/>
      <c r="N34" s="221"/>
      <c r="O34" s="221"/>
      <c r="P34" s="221"/>
    </row>
    <row r="35" spans="1:16" ht="58.5" customHeight="1" x14ac:dyDescent="0.25">
      <c r="A35" s="23" t="s">
        <v>386</v>
      </c>
      <c r="B35" s="85" t="s">
        <v>72</v>
      </c>
      <c r="C35" s="94" t="s">
        <v>481</v>
      </c>
      <c r="D35" s="221"/>
      <c r="E35" s="221"/>
      <c r="F35" s="221"/>
      <c r="G35" s="221"/>
      <c r="H35" s="221"/>
      <c r="I35" s="221"/>
      <c r="J35" s="221"/>
      <c r="K35" s="221"/>
      <c r="L35" s="221"/>
      <c r="M35" s="221"/>
      <c r="N35" s="221"/>
      <c r="O35" s="221"/>
      <c r="P35" s="221"/>
    </row>
    <row r="36" spans="1:16" ht="51.75" customHeight="1" x14ac:dyDescent="0.25">
      <c r="A36" s="23" t="s">
        <v>398</v>
      </c>
      <c r="B36" s="85" t="s">
        <v>384</v>
      </c>
      <c r="C36" s="94" t="s">
        <v>507</v>
      </c>
      <c r="D36" s="221"/>
      <c r="E36" s="221"/>
      <c r="F36" s="221"/>
      <c r="G36" s="221"/>
      <c r="H36" s="221"/>
      <c r="I36" s="221"/>
      <c r="J36" s="221"/>
      <c r="K36" s="221"/>
      <c r="L36" s="221"/>
      <c r="M36" s="221"/>
      <c r="N36" s="221"/>
      <c r="O36" s="221"/>
      <c r="P36" s="221"/>
    </row>
    <row r="37" spans="1:16" ht="43.5" customHeight="1" x14ac:dyDescent="0.25">
      <c r="A37" s="23" t="s">
        <v>387</v>
      </c>
      <c r="B37" s="85" t="s">
        <v>385</v>
      </c>
      <c r="C37" s="94" t="s">
        <v>507</v>
      </c>
      <c r="D37" s="221"/>
      <c r="E37" s="221"/>
      <c r="F37" s="221"/>
      <c r="G37" s="221"/>
      <c r="H37" s="221"/>
      <c r="I37" s="221"/>
      <c r="J37" s="221"/>
      <c r="K37" s="221"/>
      <c r="L37" s="221"/>
      <c r="M37" s="221"/>
      <c r="N37" s="221"/>
      <c r="O37" s="221"/>
      <c r="P37" s="221"/>
    </row>
    <row r="38" spans="1:16" ht="43.5" customHeight="1" x14ac:dyDescent="0.25">
      <c r="A38" s="23" t="s">
        <v>399</v>
      </c>
      <c r="B38" s="85" t="s">
        <v>238</v>
      </c>
      <c r="C38" s="94" t="s">
        <v>507</v>
      </c>
      <c r="D38" s="221"/>
      <c r="E38" s="221"/>
      <c r="F38" s="221"/>
      <c r="G38" s="221"/>
      <c r="H38" s="221"/>
      <c r="I38" s="221"/>
      <c r="J38" s="221"/>
      <c r="K38" s="221"/>
      <c r="L38" s="221"/>
      <c r="M38" s="221"/>
      <c r="N38" s="221"/>
      <c r="O38" s="221"/>
      <c r="P38" s="221"/>
    </row>
    <row r="39" spans="1:16" ht="23.25" customHeight="1" x14ac:dyDescent="0.25">
      <c r="A39" s="405"/>
      <c r="B39" s="406"/>
      <c r="C39" s="407"/>
      <c r="D39" s="221"/>
      <c r="E39" s="221"/>
      <c r="F39" s="221"/>
      <c r="G39" s="221"/>
      <c r="H39" s="221"/>
      <c r="I39" s="221"/>
      <c r="J39" s="221"/>
      <c r="K39" s="221"/>
      <c r="L39" s="221"/>
      <c r="M39" s="221"/>
      <c r="N39" s="221"/>
      <c r="O39" s="221"/>
      <c r="P39" s="221"/>
    </row>
    <row r="40" spans="1:16" ht="94.5" x14ac:dyDescent="0.25">
      <c r="A40" s="23" t="s">
        <v>388</v>
      </c>
      <c r="B40" s="85" t="s">
        <v>440</v>
      </c>
      <c r="C40" s="94" t="s">
        <v>830</v>
      </c>
      <c r="D40" s="221"/>
      <c r="E40" s="221"/>
      <c r="F40" s="221"/>
      <c r="G40" s="221"/>
      <c r="H40" s="221"/>
      <c r="I40" s="221"/>
      <c r="J40" s="221"/>
      <c r="K40" s="221"/>
      <c r="L40" s="221"/>
      <c r="M40" s="221"/>
      <c r="N40" s="221"/>
      <c r="O40" s="221"/>
      <c r="P40" s="221"/>
    </row>
    <row r="41" spans="1:16" ht="105.75" customHeight="1" x14ac:dyDescent="0.25">
      <c r="A41" s="23" t="s">
        <v>400</v>
      </c>
      <c r="B41" s="85" t="s">
        <v>422</v>
      </c>
      <c r="C41" s="230" t="s">
        <v>447</v>
      </c>
      <c r="D41" s="221"/>
      <c r="E41" s="221"/>
      <c r="F41" s="221"/>
      <c r="G41" s="221"/>
      <c r="H41" s="221"/>
      <c r="I41" s="221"/>
      <c r="J41" s="221"/>
      <c r="K41" s="221"/>
      <c r="L41" s="221"/>
      <c r="M41" s="221"/>
      <c r="N41" s="221"/>
      <c r="O41" s="221"/>
      <c r="P41" s="221"/>
    </row>
    <row r="42" spans="1:16" ht="83.25" customHeight="1" x14ac:dyDescent="0.25">
      <c r="A42" s="23" t="s">
        <v>389</v>
      </c>
      <c r="B42" s="85" t="s">
        <v>437</v>
      </c>
      <c r="C42" s="231" t="s">
        <v>535</v>
      </c>
      <c r="D42" s="221"/>
      <c r="E42" s="221"/>
      <c r="F42" s="221"/>
      <c r="G42" s="221"/>
      <c r="H42" s="221"/>
      <c r="I42" s="221"/>
      <c r="J42" s="221"/>
      <c r="K42" s="221"/>
      <c r="L42" s="221"/>
      <c r="M42" s="221"/>
      <c r="N42" s="221"/>
      <c r="O42" s="221"/>
      <c r="P42" s="221"/>
    </row>
    <row r="43" spans="1:16" ht="186" customHeight="1" x14ac:dyDescent="0.25">
      <c r="A43" s="23" t="s">
        <v>403</v>
      </c>
      <c r="B43" s="85" t="s">
        <v>404</v>
      </c>
      <c r="C43" s="230" t="s">
        <v>447</v>
      </c>
      <c r="D43" s="221"/>
      <c r="E43" s="221"/>
      <c r="F43" s="221"/>
      <c r="G43" s="221"/>
      <c r="H43" s="221"/>
      <c r="I43" s="221"/>
      <c r="J43" s="221"/>
      <c r="K43" s="221"/>
      <c r="L43" s="221"/>
      <c r="M43" s="221"/>
      <c r="N43" s="221"/>
      <c r="O43" s="221"/>
      <c r="P43" s="221"/>
    </row>
    <row r="44" spans="1:16" ht="111" customHeight="1" x14ac:dyDescent="0.25">
      <c r="A44" s="23" t="s">
        <v>390</v>
      </c>
      <c r="B44" s="85" t="s">
        <v>428</v>
      </c>
      <c r="C44" s="230" t="s">
        <v>504</v>
      </c>
      <c r="D44" s="221"/>
      <c r="E44" s="221"/>
      <c r="F44" s="221"/>
      <c r="G44" s="221"/>
      <c r="H44" s="221"/>
      <c r="I44" s="221"/>
      <c r="J44" s="221"/>
      <c r="K44" s="221"/>
      <c r="L44" s="221"/>
      <c r="M44" s="221"/>
      <c r="N44" s="221"/>
      <c r="O44" s="221"/>
      <c r="P44" s="221"/>
    </row>
    <row r="45" spans="1:16" ht="120" customHeight="1" x14ac:dyDescent="0.25">
      <c r="A45" s="23" t="s">
        <v>423</v>
      </c>
      <c r="B45" s="85" t="s">
        <v>429</v>
      </c>
      <c r="C45" s="232" t="s">
        <v>504</v>
      </c>
      <c r="D45" s="221"/>
      <c r="E45" s="221"/>
      <c r="F45" s="221"/>
      <c r="G45" s="221"/>
      <c r="H45" s="221"/>
      <c r="I45" s="221"/>
      <c r="J45" s="221"/>
      <c r="K45" s="221"/>
      <c r="L45" s="221"/>
      <c r="M45" s="221"/>
      <c r="N45" s="221"/>
      <c r="O45" s="221"/>
      <c r="P45" s="221"/>
    </row>
    <row r="46" spans="1:16" ht="101.25" customHeight="1" x14ac:dyDescent="0.25">
      <c r="A46" s="23" t="s">
        <v>391</v>
      </c>
      <c r="B46" s="85" t="s">
        <v>430</v>
      </c>
      <c r="C46" s="232" t="s">
        <v>619</v>
      </c>
      <c r="D46" s="221"/>
      <c r="E46" s="221"/>
      <c r="F46" s="221"/>
      <c r="G46" s="221"/>
      <c r="H46" s="221"/>
      <c r="I46" s="221"/>
      <c r="J46" s="221"/>
      <c r="K46" s="221"/>
      <c r="L46" s="221"/>
      <c r="M46" s="221"/>
      <c r="N46" s="221"/>
      <c r="O46" s="221"/>
      <c r="P46" s="221"/>
    </row>
    <row r="47" spans="1:16" ht="18.75" customHeight="1" x14ac:dyDescent="0.25">
      <c r="A47" s="405"/>
      <c r="B47" s="406"/>
      <c r="C47" s="407"/>
      <c r="D47" s="221"/>
      <c r="E47" s="221"/>
      <c r="F47" s="221"/>
      <c r="G47" s="221"/>
      <c r="H47" s="221"/>
      <c r="I47" s="221"/>
      <c r="J47" s="221"/>
      <c r="K47" s="221"/>
      <c r="L47" s="221"/>
      <c r="M47" s="221"/>
      <c r="N47" s="221"/>
      <c r="O47" s="221"/>
      <c r="P47" s="221"/>
    </row>
    <row r="48" spans="1:16" ht="75.75" customHeight="1" x14ac:dyDescent="0.25">
      <c r="A48" s="23" t="s">
        <v>424</v>
      </c>
      <c r="B48" s="85" t="s">
        <v>438</v>
      </c>
      <c r="C48" s="239">
        <f>'6.2. Паспорт фин осв ввод'!AF24</f>
        <v>482.86840390999976</v>
      </c>
      <c r="D48" s="221"/>
      <c r="E48" s="221"/>
      <c r="F48" s="221"/>
      <c r="G48" s="221"/>
      <c r="H48" s="221"/>
      <c r="I48" s="221"/>
      <c r="J48" s="221"/>
      <c r="K48" s="221"/>
      <c r="L48" s="221"/>
      <c r="M48" s="221"/>
      <c r="N48" s="221"/>
      <c r="O48" s="221"/>
      <c r="P48" s="221"/>
    </row>
    <row r="49" spans="1:16" ht="71.25" customHeight="1" x14ac:dyDescent="0.25">
      <c r="A49" s="23" t="s">
        <v>392</v>
      </c>
      <c r="B49" s="85" t="s">
        <v>439</v>
      </c>
      <c r="C49" s="239">
        <f>'6.2. Паспорт фин осв ввод'!AF30</f>
        <v>233.85386754999985</v>
      </c>
      <c r="D49" s="221"/>
      <c r="E49" s="221"/>
      <c r="F49" s="221"/>
      <c r="G49" s="221"/>
      <c r="H49" s="221"/>
      <c r="I49" s="221"/>
      <c r="J49" s="221"/>
      <c r="K49" s="221"/>
      <c r="L49" s="221"/>
      <c r="M49" s="221"/>
      <c r="N49" s="221"/>
      <c r="O49" s="221"/>
      <c r="P49" s="221"/>
    </row>
    <row r="50" spans="1:16" x14ac:dyDescent="0.25">
      <c r="A50" s="221"/>
      <c r="B50" s="221"/>
      <c r="C50" s="221"/>
      <c r="D50" s="221"/>
      <c r="E50" s="221"/>
      <c r="F50" s="221"/>
      <c r="G50" s="221"/>
      <c r="H50" s="221"/>
      <c r="I50" s="221"/>
      <c r="J50" s="221"/>
      <c r="K50" s="221"/>
      <c r="L50" s="221"/>
      <c r="M50" s="221"/>
      <c r="N50" s="221"/>
      <c r="O50" s="221"/>
      <c r="P50" s="221"/>
    </row>
    <row r="51" spans="1:16" x14ac:dyDescent="0.25">
      <c r="A51" s="221"/>
      <c r="B51" s="221"/>
      <c r="C51" s="221"/>
      <c r="D51" s="221"/>
      <c r="E51" s="221"/>
      <c r="F51" s="221"/>
      <c r="G51" s="221"/>
      <c r="H51" s="221"/>
      <c r="I51" s="221"/>
      <c r="J51" s="221"/>
      <c r="K51" s="221"/>
      <c r="L51" s="221"/>
      <c r="M51" s="221"/>
      <c r="N51" s="221"/>
      <c r="O51" s="221"/>
      <c r="P51" s="221"/>
    </row>
    <row r="52" spans="1:16" x14ac:dyDescent="0.25">
      <c r="A52" s="221"/>
      <c r="B52" s="221"/>
      <c r="C52" s="221"/>
      <c r="D52" s="221"/>
      <c r="E52" s="221"/>
      <c r="F52" s="221"/>
      <c r="G52" s="221"/>
      <c r="H52" s="221"/>
      <c r="I52" s="221"/>
      <c r="J52" s="221"/>
      <c r="K52" s="221"/>
      <c r="L52" s="221"/>
      <c r="M52" s="221"/>
      <c r="N52" s="221"/>
      <c r="O52" s="221"/>
      <c r="P52" s="221"/>
    </row>
    <row r="53" spans="1:16" x14ac:dyDescent="0.25">
      <c r="A53" s="221"/>
      <c r="B53" s="221"/>
      <c r="C53" s="221"/>
      <c r="D53" s="221"/>
      <c r="E53" s="221"/>
      <c r="F53" s="221"/>
      <c r="G53" s="221"/>
      <c r="H53" s="221"/>
      <c r="I53" s="221"/>
      <c r="J53" s="221"/>
      <c r="K53" s="221"/>
      <c r="L53" s="221"/>
      <c r="M53" s="221"/>
      <c r="N53" s="221"/>
      <c r="O53" s="221"/>
      <c r="P53" s="221"/>
    </row>
    <row r="54" spans="1:16" x14ac:dyDescent="0.25">
      <c r="A54" s="221"/>
      <c r="B54" s="221"/>
      <c r="C54" s="221"/>
      <c r="D54" s="221"/>
      <c r="E54" s="221"/>
      <c r="F54" s="221"/>
      <c r="G54" s="221"/>
      <c r="H54" s="221"/>
      <c r="I54" s="221"/>
      <c r="J54" s="221"/>
      <c r="K54" s="221"/>
      <c r="L54" s="221"/>
      <c r="M54" s="221"/>
      <c r="N54" s="221"/>
      <c r="O54" s="221"/>
      <c r="P54" s="221"/>
    </row>
    <row r="55" spans="1:16" x14ac:dyDescent="0.25">
      <c r="A55" s="221"/>
      <c r="B55" s="221"/>
      <c r="C55" s="221"/>
      <c r="D55" s="221"/>
      <c r="E55" s="221"/>
      <c r="F55" s="221"/>
      <c r="G55" s="221"/>
      <c r="H55" s="221"/>
      <c r="I55" s="221"/>
      <c r="J55" s="221"/>
      <c r="K55" s="221"/>
      <c r="L55" s="221"/>
      <c r="M55" s="221"/>
      <c r="N55" s="221"/>
      <c r="O55" s="221"/>
      <c r="P55" s="221"/>
    </row>
    <row r="56" spans="1:16" x14ac:dyDescent="0.25">
      <c r="A56" s="221"/>
      <c r="B56" s="221"/>
      <c r="C56" s="221"/>
      <c r="D56" s="221"/>
      <c r="E56" s="221"/>
      <c r="F56" s="221"/>
      <c r="G56" s="221"/>
      <c r="H56" s="221"/>
      <c r="I56" s="221"/>
      <c r="J56" s="221"/>
      <c r="K56" s="221"/>
      <c r="L56" s="221"/>
      <c r="M56" s="221"/>
      <c r="N56" s="221"/>
      <c r="O56" s="221"/>
      <c r="P56" s="221"/>
    </row>
    <row r="57" spans="1:16" x14ac:dyDescent="0.25">
      <c r="A57" s="221"/>
      <c r="B57" s="221"/>
      <c r="C57" s="221"/>
      <c r="D57" s="221"/>
      <c r="E57" s="221"/>
      <c r="F57" s="221"/>
      <c r="G57" s="221"/>
      <c r="H57" s="221"/>
      <c r="I57" s="221"/>
      <c r="J57" s="221"/>
      <c r="K57" s="221"/>
      <c r="L57" s="221"/>
      <c r="M57" s="221"/>
      <c r="N57" s="221"/>
      <c r="O57" s="221"/>
      <c r="P57" s="221"/>
    </row>
    <row r="58" spans="1:16" x14ac:dyDescent="0.25">
      <c r="A58" s="221"/>
      <c r="B58" s="221"/>
      <c r="C58" s="221"/>
      <c r="D58" s="221"/>
      <c r="E58" s="221"/>
      <c r="F58" s="221"/>
      <c r="G58" s="221"/>
      <c r="H58" s="221"/>
      <c r="I58" s="221"/>
      <c r="J58" s="221"/>
      <c r="K58" s="221"/>
      <c r="L58" s="221"/>
      <c r="M58" s="221"/>
      <c r="N58" s="221"/>
      <c r="O58" s="221"/>
      <c r="P58" s="221"/>
    </row>
    <row r="59" spans="1:16" x14ac:dyDescent="0.25">
      <c r="A59" s="221"/>
      <c r="B59" s="221"/>
      <c r="C59" s="221"/>
      <c r="D59" s="221"/>
      <c r="E59" s="221"/>
      <c r="F59" s="221"/>
      <c r="G59" s="221"/>
      <c r="H59" s="221"/>
      <c r="I59" s="221"/>
      <c r="J59" s="221"/>
      <c r="K59" s="221"/>
      <c r="L59" s="221"/>
      <c r="M59" s="221"/>
      <c r="N59" s="221"/>
      <c r="O59" s="221"/>
      <c r="P59" s="221"/>
    </row>
    <row r="60" spans="1:16" x14ac:dyDescent="0.25">
      <c r="A60" s="221"/>
      <c r="B60" s="221"/>
      <c r="C60" s="221"/>
      <c r="D60" s="221"/>
      <c r="E60" s="221"/>
      <c r="F60" s="221"/>
      <c r="G60" s="221"/>
      <c r="H60" s="221"/>
      <c r="I60" s="221"/>
      <c r="J60" s="221"/>
      <c r="K60" s="221"/>
      <c r="L60" s="221"/>
      <c r="M60" s="221"/>
      <c r="N60" s="221"/>
      <c r="O60" s="221"/>
      <c r="P60" s="221"/>
    </row>
    <row r="61" spans="1:16" x14ac:dyDescent="0.25">
      <c r="A61" s="221"/>
      <c r="B61" s="221"/>
      <c r="C61" s="221"/>
      <c r="D61" s="221"/>
      <c r="E61" s="221"/>
      <c r="F61" s="221"/>
      <c r="G61" s="221"/>
      <c r="H61" s="221"/>
      <c r="I61" s="221"/>
      <c r="J61" s="221"/>
      <c r="K61" s="221"/>
      <c r="L61" s="221"/>
      <c r="M61" s="221"/>
      <c r="N61" s="221"/>
      <c r="O61" s="221"/>
      <c r="P61" s="221"/>
    </row>
    <row r="62" spans="1:16" x14ac:dyDescent="0.25">
      <c r="A62" s="221"/>
      <c r="B62" s="221"/>
      <c r="C62" s="221"/>
      <c r="D62" s="221"/>
      <c r="E62" s="221"/>
      <c r="F62" s="221"/>
      <c r="G62" s="221"/>
      <c r="H62" s="221"/>
      <c r="I62" s="221"/>
      <c r="J62" s="221"/>
      <c r="K62" s="221"/>
      <c r="L62" s="221"/>
      <c r="M62" s="221"/>
      <c r="N62" s="221"/>
      <c r="O62" s="221"/>
      <c r="P62" s="221"/>
    </row>
    <row r="63" spans="1:16" x14ac:dyDescent="0.25">
      <c r="A63" s="221"/>
      <c r="B63" s="221"/>
      <c r="C63" s="221"/>
      <c r="D63" s="221"/>
      <c r="E63" s="221"/>
      <c r="F63" s="221"/>
      <c r="G63" s="221"/>
      <c r="H63" s="221"/>
      <c r="I63" s="221"/>
      <c r="J63" s="221"/>
      <c r="K63" s="221"/>
      <c r="L63" s="221"/>
      <c r="M63" s="221"/>
      <c r="N63" s="221"/>
      <c r="O63" s="221"/>
      <c r="P63" s="221"/>
    </row>
    <row r="64" spans="1:16" x14ac:dyDescent="0.25">
      <c r="A64" s="221"/>
      <c r="B64" s="221"/>
      <c r="C64" s="221"/>
      <c r="D64" s="221"/>
      <c r="E64" s="221"/>
      <c r="F64" s="221"/>
      <c r="G64" s="221"/>
      <c r="H64" s="221"/>
      <c r="I64" s="221"/>
      <c r="J64" s="221"/>
      <c r="K64" s="221"/>
      <c r="L64" s="221"/>
      <c r="M64" s="221"/>
      <c r="N64" s="221"/>
      <c r="O64" s="221"/>
      <c r="P64" s="221"/>
    </row>
    <row r="65" spans="1:16" x14ac:dyDescent="0.25">
      <c r="A65" s="221"/>
      <c r="B65" s="221"/>
      <c r="C65" s="221"/>
      <c r="D65" s="221"/>
      <c r="E65" s="221"/>
      <c r="F65" s="221"/>
      <c r="G65" s="221"/>
      <c r="H65" s="221"/>
      <c r="I65" s="221"/>
      <c r="J65" s="221"/>
      <c r="K65" s="221"/>
      <c r="L65" s="221"/>
      <c r="M65" s="221"/>
      <c r="N65" s="221"/>
      <c r="O65" s="221"/>
      <c r="P65" s="221"/>
    </row>
    <row r="66" spans="1:16" x14ac:dyDescent="0.25">
      <c r="A66" s="221"/>
      <c r="B66" s="221"/>
      <c r="C66" s="221"/>
      <c r="D66" s="221"/>
      <c r="E66" s="221"/>
      <c r="F66" s="221"/>
      <c r="G66" s="221"/>
      <c r="H66" s="221"/>
      <c r="I66" s="221"/>
      <c r="J66" s="221"/>
      <c r="K66" s="221"/>
      <c r="L66" s="221"/>
      <c r="M66" s="221"/>
      <c r="N66" s="221"/>
      <c r="O66" s="221"/>
      <c r="P66" s="221"/>
    </row>
    <row r="67" spans="1:16" x14ac:dyDescent="0.25">
      <c r="A67" s="221"/>
      <c r="B67" s="221"/>
      <c r="C67" s="221"/>
      <c r="D67" s="221"/>
      <c r="E67" s="221"/>
      <c r="F67" s="221"/>
      <c r="G67" s="221"/>
      <c r="H67" s="221"/>
      <c r="I67" s="221"/>
      <c r="J67" s="221"/>
      <c r="K67" s="221"/>
      <c r="L67" s="221"/>
      <c r="M67" s="221"/>
      <c r="N67" s="221"/>
      <c r="O67" s="221"/>
      <c r="P67" s="221"/>
    </row>
    <row r="68" spans="1:16" x14ac:dyDescent="0.25">
      <c r="A68" s="221"/>
      <c r="B68" s="221"/>
      <c r="C68" s="221"/>
      <c r="D68" s="221"/>
      <c r="E68" s="221"/>
      <c r="F68" s="221"/>
      <c r="G68" s="221"/>
      <c r="H68" s="221"/>
      <c r="I68" s="221"/>
      <c r="J68" s="221"/>
      <c r="K68" s="221"/>
      <c r="L68" s="221"/>
      <c r="M68" s="221"/>
      <c r="N68" s="221"/>
      <c r="O68" s="221"/>
      <c r="P68" s="221"/>
    </row>
    <row r="69" spans="1:16" x14ac:dyDescent="0.25">
      <c r="A69" s="221"/>
      <c r="B69" s="221"/>
      <c r="C69" s="221"/>
      <c r="D69" s="221"/>
      <c r="E69" s="221"/>
      <c r="F69" s="221"/>
      <c r="G69" s="221"/>
      <c r="H69" s="221"/>
      <c r="I69" s="221"/>
      <c r="J69" s="221"/>
      <c r="K69" s="221"/>
      <c r="L69" s="221"/>
      <c r="M69" s="221"/>
      <c r="N69" s="221"/>
      <c r="O69" s="221"/>
      <c r="P69" s="221"/>
    </row>
    <row r="70" spans="1:16" x14ac:dyDescent="0.25">
      <c r="A70" s="221"/>
      <c r="B70" s="221"/>
      <c r="C70" s="221"/>
      <c r="D70" s="221"/>
      <c r="E70" s="221"/>
      <c r="F70" s="221"/>
      <c r="G70" s="221"/>
      <c r="H70" s="221"/>
      <c r="I70" s="221"/>
      <c r="J70" s="221"/>
      <c r="K70" s="221"/>
      <c r="L70" s="221"/>
      <c r="M70" s="221"/>
      <c r="N70" s="221"/>
      <c r="O70" s="221"/>
      <c r="P70" s="221"/>
    </row>
    <row r="71" spans="1:16" x14ac:dyDescent="0.25">
      <c r="A71" s="221"/>
      <c r="B71" s="221"/>
      <c r="C71" s="221"/>
      <c r="D71" s="221"/>
      <c r="E71" s="221"/>
      <c r="F71" s="221"/>
      <c r="G71" s="221"/>
      <c r="H71" s="221"/>
      <c r="I71" s="221"/>
      <c r="J71" s="221"/>
      <c r="K71" s="221"/>
      <c r="L71" s="221"/>
      <c r="M71" s="221"/>
      <c r="N71" s="221"/>
      <c r="O71" s="221"/>
      <c r="P71" s="221"/>
    </row>
    <row r="72" spans="1:16" x14ac:dyDescent="0.25">
      <c r="A72" s="221"/>
      <c r="B72" s="221"/>
      <c r="C72" s="221"/>
      <c r="D72" s="221"/>
      <c r="E72" s="221"/>
      <c r="F72" s="221"/>
      <c r="G72" s="221"/>
      <c r="H72" s="221"/>
      <c r="I72" s="221"/>
      <c r="J72" s="221"/>
      <c r="K72" s="221"/>
      <c r="L72" s="221"/>
      <c r="M72" s="221"/>
      <c r="N72" s="221"/>
      <c r="O72" s="221"/>
      <c r="P72" s="221"/>
    </row>
    <row r="73" spans="1:16" x14ac:dyDescent="0.25">
      <c r="A73" s="221"/>
      <c r="B73" s="221"/>
      <c r="C73" s="221"/>
      <c r="D73" s="221"/>
      <c r="E73" s="221"/>
      <c r="F73" s="221"/>
      <c r="G73" s="221"/>
      <c r="H73" s="221"/>
      <c r="I73" s="221"/>
      <c r="J73" s="221"/>
      <c r="K73" s="221"/>
      <c r="L73" s="221"/>
      <c r="M73" s="221"/>
      <c r="N73" s="221"/>
      <c r="O73" s="221"/>
      <c r="P73" s="221"/>
    </row>
    <row r="74" spans="1:16" x14ac:dyDescent="0.25">
      <c r="A74" s="221"/>
      <c r="B74" s="221"/>
      <c r="C74" s="221"/>
      <c r="D74" s="221"/>
      <c r="E74" s="221"/>
      <c r="F74" s="221"/>
      <c r="G74" s="221"/>
      <c r="H74" s="221"/>
      <c r="I74" s="221"/>
      <c r="J74" s="221"/>
      <c r="K74" s="221"/>
      <c r="L74" s="221"/>
      <c r="M74" s="221"/>
      <c r="N74" s="221"/>
      <c r="O74" s="221"/>
      <c r="P74" s="221"/>
    </row>
    <row r="75" spans="1:16" x14ac:dyDescent="0.25">
      <c r="A75" s="221"/>
      <c r="B75" s="221"/>
      <c r="C75" s="221"/>
      <c r="D75" s="221"/>
      <c r="E75" s="221"/>
      <c r="F75" s="221"/>
      <c r="G75" s="221"/>
      <c r="H75" s="221"/>
      <c r="I75" s="221"/>
      <c r="J75" s="221"/>
      <c r="K75" s="221"/>
      <c r="L75" s="221"/>
      <c r="M75" s="221"/>
      <c r="N75" s="221"/>
      <c r="O75" s="221"/>
      <c r="P75" s="221"/>
    </row>
    <row r="76" spans="1:16" x14ac:dyDescent="0.25">
      <c r="A76" s="221"/>
      <c r="B76" s="221"/>
      <c r="C76" s="221"/>
      <c r="D76" s="221"/>
      <c r="E76" s="221"/>
      <c r="F76" s="221"/>
      <c r="G76" s="221"/>
      <c r="H76" s="221"/>
      <c r="I76" s="221"/>
      <c r="J76" s="221"/>
      <c r="K76" s="221"/>
      <c r="L76" s="221"/>
      <c r="M76" s="221"/>
      <c r="N76" s="221"/>
      <c r="O76" s="221"/>
      <c r="P76" s="221"/>
    </row>
    <row r="77" spans="1:16" x14ac:dyDescent="0.25">
      <c r="A77" s="221"/>
      <c r="B77" s="221"/>
      <c r="C77" s="221"/>
      <c r="D77" s="221"/>
      <c r="E77" s="221"/>
      <c r="F77" s="221"/>
      <c r="G77" s="221"/>
      <c r="H77" s="221"/>
      <c r="I77" s="221"/>
      <c r="J77" s="221"/>
      <c r="K77" s="221"/>
      <c r="L77" s="221"/>
      <c r="M77" s="221"/>
      <c r="N77" s="221"/>
      <c r="O77" s="221"/>
      <c r="P77" s="221"/>
    </row>
    <row r="78" spans="1:16" x14ac:dyDescent="0.25">
      <c r="A78" s="221"/>
      <c r="B78" s="221"/>
      <c r="C78" s="221"/>
      <c r="D78" s="221"/>
      <c r="E78" s="221"/>
      <c r="F78" s="221"/>
      <c r="G78" s="221"/>
      <c r="H78" s="221"/>
      <c r="I78" s="221"/>
      <c r="J78" s="221"/>
      <c r="K78" s="221"/>
      <c r="L78" s="221"/>
      <c r="M78" s="221"/>
      <c r="N78" s="221"/>
      <c r="O78" s="221"/>
      <c r="P78" s="221"/>
    </row>
    <row r="79" spans="1:16" x14ac:dyDescent="0.25">
      <c r="A79" s="221"/>
      <c r="B79" s="221"/>
      <c r="C79" s="221"/>
      <c r="D79" s="221"/>
      <c r="E79" s="221"/>
      <c r="F79" s="221"/>
      <c r="G79" s="221"/>
      <c r="H79" s="221"/>
      <c r="I79" s="221"/>
      <c r="J79" s="221"/>
      <c r="K79" s="221"/>
      <c r="L79" s="221"/>
      <c r="M79" s="221"/>
      <c r="N79" s="221"/>
      <c r="O79" s="221"/>
      <c r="P79" s="221"/>
    </row>
    <row r="80" spans="1:16" x14ac:dyDescent="0.25">
      <c r="A80" s="221"/>
      <c r="B80" s="221"/>
      <c r="C80" s="221"/>
      <c r="D80" s="221"/>
      <c r="E80" s="221"/>
      <c r="F80" s="221"/>
      <c r="G80" s="221"/>
      <c r="H80" s="221"/>
      <c r="I80" s="221"/>
      <c r="J80" s="221"/>
      <c r="K80" s="221"/>
      <c r="L80" s="221"/>
      <c r="M80" s="221"/>
      <c r="N80" s="221"/>
      <c r="O80" s="221"/>
      <c r="P80" s="221"/>
    </row>
    <row r="81" spans="1:16" x14ac:dyDescent="0.25">
      <c r="A81" s="221"/>
      <c r="B81" s="221"/>
      <c r="C81" s="221"/>
      <c r="D81" s="221"/>
      <c r="E81" s="221"/>
      <c r="F81" s="221"/>
      <c r="G81" s="221"/>
      <c r="H81" s="221"/>
      <c r="I81" s="221"/>
      <c r="J81" s="221"/>
      <c r="K81" s="221"/>
      <c r="L81" s="221"/>
      <c r="M81" s="221"/>
      <c r="N81" s="221"/>
      <c r="O81" s="221"/>
      <c r="P81" s="221"/>
    </row>
    <row r="82" spans="1:16" x14ac:dyDescent="0.25">
      <c r="A82" s="221"/>
      <c r="B82" s="221"/>
      <c r="C82" s="221"/>
      <c r="D82" s="221"/>
      <c r="E82" s="221"/>
      <c r="F82" s="221"/>
      <c r="G82" s="221"/>
      <c r="H82" s="221"/>
      <c r="I82" s="221"/>
      <c r="J82" s="221"/>
      <c r="K82" s="221"/>
      <c r="L82" s="221"/>
      <c r="M82" s="221"/>
      <c r="N82" s="221"/>
      <c r="O82" s="221"/>
      <c r="P82" s="221"/>
    </row>
    <row r="83" spans="1:16" x14ac:dyDescent="0.25">
      <c r="A83" s="221"/>
      <c r="B83" s="221"/>
      <c r="C83" s="221"/>
      <c r="D83" s="221"/>
      <c r="E83" s="221"/>
      <c r="F83" s="221"/>
      <c r="G83" s="221"/>
      <c r="H83" s="221"/>
      <c r="I83" s="221"/>
      <c r="J83" s="221"/>
      <c r="K83" s="221"/>
      <c r="L83" s="221"/>
      <c r="M83" s="221"/>
      <c r="N83" s="221"/>
      <c r="O83" s="221"/>
      <c r="P83" s="221"/>
    </row>
    <row r="84" spans="1:16" x14ac:dyDescent="0.25">
      <c r="A84" s="221"/>
      <c r="B84" s="221"/>
      <c r="C84" s="221"/>
      <c r="D84" s="221"/>
      <c r="E84" s="221"/>
      <c r="F84" s="221"/>
      <c r="G84" s="221"/>
      <c r="H84" s="221"/>
      <c r="I84" s="221"/>
      <c r="J84" s="221"/>
      <c r="K84" s="221"/>
      <c r="L84" s="221"/>
      <c r="M84" s="221"/>
      <c r="N84" s="221"/>
      <c r="O84" s="221"/>
      <c r="P84" s="221"/>
    </row>
    <row r="85" spans="1:16" x14ac:dyDescent="0.25">
      <c r="A85" s="221"/>
      <c r="B85" s="221"/>
      <c r="C85" s="221"/>
      <c r="D85" s="221"/>
      <c r="E85" s="221"/>
      <c r="F85" s="221"/>
      <c r="G85" s="221"/>
      <c r="H85" s="221"/>
      <c r="I85" s="221"/>
      <c r="J85" s="221"/>
      <c r="K85" s="221"/>
      <c r="L85" s="221"/>
      <c r="M85" s="221"/>
      <c r="N85" s="221"/>
      <c r="O85" s="221"/>
      <c r="P85" s="221"/>
    </row>
    <row r="86" spans="1:16" x14ac:dyDescent="0.25">
      <c r="A86" s="221"/>
      <c r="B86" s="221"/>
      <c r="C86" s="221"/>
      <c r="D86" s="221"/>
      <c r="E86" s="221"/>
      <c r="F86" s="221"/>
      <c r="G86" s="221"/>
      <c r="H86" s="221"/>
      <c r="I86" s="221"/>
      <c r="J86" s="221"/>
      <c r="K86" s="221"/>
      <c r="L86" s="221"/>
      <c r="M86" s="221"/>
      <c r="N86" s="221"/>
      <c r="O86" s="221"/>
      <c r="P86" s="221"/>
    </row>
    <row r="87" spans="1:16" x14ac:dyDescent="0.25">
      <c r="A87" s="221"/>
      <c r="B87" s="221"/>
      <c r="C87" s="221"/>
      <c r="D87" s="221"/>
      <c r="E87" s="221"/>
      <c r="F87" s="221"/>
      <c r="G87" s="221"/>
      <c r="H87" s="221"/>
      <c r="I87" s="221"/>
      <c r="J87" s="221"/>
      <c r="K87" s="221"/>
      <c r="L87" s="221"/>
      <c r="M87" s="221"/>
      <c r="N87" s="221"/>
      <c r="O87" s="221"/>
      <c r="P87" s="221"/>
    </row>
    <row r="88" spans="1:16" x14ac:dyDescent="0.25">
      <c r="A88" s="221"/>
      <c r="B88" s="221"/>
      <c r="C88" s="221"/>
      <c r="D88" s="221"/>
      <c r="E88" s="221"/>
      <c r="F88" s="221"/>
      <c r="G88" s="221"/>
      <c r="H88" s="221"/>
      <c r="I88" s="221"/>
      <c r="J88" s="221"/>
      <c r="K88" s="221"/>
      <c r="L88" s="221"/>
      <c r="M88" s="221"/>
      <c r="N88" s="221"/>
      <c r="O88" s="221"/>
      <c r="P88" s="221"/>
    </row>
    <row r="89" spans="1:16" x14ac:dyDescent="0.25">
      <c r="A89" s="221"/>
      <c r="B89" s="221"/>
      <c r="C89" s="221"/>
      <c r="D89" s="221"/>
      <c r="E89" s="221"/>
      <c r="F89" s="221"/>
      <c r="G89" s="221"/>
      <c r="H89" s="221"/>
      <c r="I89" s="221"/>
      <c r="J89" s="221"/>
      <c r="K89" s="221"/>
      <c r="L89" s="221"/>
      <c r="M89" s="221"/>
      <c r="N89" s="221"/>
      <c r="O89" s="221"/>
      <c r="P89" s="221"/>
    </row>
    <row r="90" spans="1:16" x14ac:dyDescent="0.25">
      <c r="A90" s="221"/>
      <c r="B90" s="221"/>
      <c r="C90" s="221"/>
      <c r="D90" s="221"/>
      <c r="E90" s="221"/>
      <c r="F90" s="221"/>
      <c r="G90" s="221"/>
      <c r="H90" s="221"/>
      <c r="I90" s="221"/>
      <c r="J90" s="221"/>
      <c r="K90" s="221"/>
      <c r="L90" s="221"/>
      <c r="M90" s="221"/>
      <c r="N90" s="221"/>
      <c r="O90" s="221"/>
      <c r="P90" s="221"/>
    </row>
    <row r="91" spans="1:16" x14ac:dyDescent="0.25">
      <c r="A91" s="221"/>
      <c r="B91" s="221"/>
      <c r="C91" s="221"/>
      <c r="D91" s="221"/>
      <c r="E91" s="221"/>
      <c r="F91" s="221"/>
      <c r="G91" s="221"/>
      <c r="H91" s="221"/>
      <c r="I91" s="221"/>
      <c r="J91" s="221"/>
      <c r="K91" s="221"/>
      <c r="L91" s="221"/>
      <c r="M91" s="221"/>
      <c r="N91" s="221"/>
      <c r="O91" s="221"/>
      <c r="P91" s="221"/>
    </row>
    <row r="92" spans="1:16" x14ac:dyDescent="0.25">
      <c r="A92" s="221"/>
      <c r="B92" s="221"/>
      <c r="C92" s="221"/>
      <c r="D92" s="221"/>
      <c r="E92" s="221"/>
      <c r="F92" s="221"/>
      <c r="G92" s="221"/>
      <c r="H92" s="221"/>
      <c r="I92" s="221"/>
      <c r="J92" s="221"/>
      <c r="K92" s="221"/>
      <c r="L92" s="221"/>
      <c r="M92" s="221"/>
      <c r="N92" s="221"/>
      <c r="O92" s="221"/>
      <c r="P92" s="221"/>
    </row>
    <row r="93" spans="1:16" x14ac:dyDescent="0.25">
      <c r="A93" s="221"/>
      <c r="B93" s="221"/>
      <c r="C93" s="221"/>
      <c r="D93" s="221"/>
      <c r="E93" s="221"/>
      <c r="F93" s="221"/>
      <c r="G93" s="221"/>
      <c r="H93" s="221"/>
      <c r="I93" s="221"/>
      <c r="J93" s="221"/>
      <c r="K93" s="221"/>
      <c r="L93" s="221"/>
      <c r="M93" s="221"/>
      <c r="N93" s="221"/>
      <c r="O93" s="221"/>
      <c r="P93" s="221"/>
    </row>
    <row r="94" spans="1:16" x14ac:dyDescent="0.25">
      <c r="A94" s="221"/>
      <c r="B94" s="221"/>
      <c r="C94" s="221"/>
      <c r="D94" s="221"/>
      <c r="E94" s="221"/>
      <c r="F94" s="221"/>
      <c r="G94" s="221"/>
      <c r="H94" s="221"/>
      <c r="I94" s="221"/>
      <c r="J94" s="221"/>
      <c r="K94" s="221"/>
      <c r="L94" s="221"/>
      <c r="M94" s="221"/>
      <c r="N94" s="221"/>
      <c r="O94" s="221"/>
      <c r="P94" s="221"/>
    </row>
    <row r="95" spans="1:16" x14ac:dyDescent="0.25">
      <c r="A95" s="221"/>
      <c r="B95" s="221"/>
      <c r="C95" s="221"/>
      <c r="D95" s="221"/>
      <c r="E95" s="221"/>
      <c r="F95" s="221"/>
      <c r="G95" s="221"/>
      <c r="H95" s="221"/>
      <c r="I95" s="221"/>
      <c r="J95" s="221"/>
      <c r="K95" s="221"/>
      <c r="L95" s="221"/>
      <c r="M95" s="221"/>
      <c r="N95" s="221"/>
      <c r="O95" s="221"/>
      <c r="P95" s="221"/>
    </row>
    <row r="96" spans="1:16" x14ac:dyDescent="0.25">
      <c r="A96" s="221"/>
      <c r="B96" s="221"/>
      <c r="C96" s="221"/>
      <c r="D96" s="221"/>
      <c r="E96" s="221"/>
      <c r="F96" s="221"/>
      <c r="G96" s="221"/>
      <c r="H96" s="221"/>
      <c r="I96" s="221"/>
      <c r="J96" s="221"/>
      <c r="K96" s="221"/>
      <c r="L96" s="221"/>
      <c r="M96" s="221"/>
      <c r="N96" s="221"/>
      <c r="O96" s="221"/>
      <c r="P96" s="221"/>
    </row>
    <row r="97" spans="1:16" x14ac:dyDescent="0.25">
      <c r="A97" s="221"/>
      <c r="B97" s="221"/>
      <c r="C97" s="221"/>
      <c r="D97" s="221"/>
      <c r="E97" s="221"/>
      <c r="F97" s="221"/>
      <c r="G97" s="221"/>
      <c r="H97" s="221"/>
      <c r="I97" s="221"/>
      <c r="J97" s="221"/>
      <c r="K97" s="221"/>
      <c r="L97" s="221"/>
      <c r="M97" s="221"/>
      <c r="N97" s="221"/>
      <c r="O97" s="221"/>
      <c r="P97" s="221"/>
    </row>
    <row r="98" spans="1:16" x14ac:dyDescent="0.25">
      <c r="A98" s="221"/>
      <c r="B98" s="221"/>
      <c r="C98" s="221"/>
      <c r="D98" s="221"/>
      <c r="E98" s="221"/>
      <c r="F98" s="221"/>
      <c r="G98" s="221"/>
      <c r="H98" s="221"/>
      <c r="I98" s="221"/>
      <c r="J98" s="221"/>
      <c r="K98" s="221"/>
      <c r="L98" s="221"/>
      <c r="M98" s="221"/>
      <c r="N98" s="221"/>
      <c r="O98" s="221"/>
      <c r="P98" s="221"/>
    </row>
    <row r="99" spans="1:16" x14ac:dyDescent="0.25">
      <c r="A99" s="221"/>
      <c r="B99" s="221"/>
      <c r="C99" s="221"/>
      <c r="D99" s="221"/>
      <c r="E99" s="221"/>
      <c r="F99" s="221"/>
      <c r="G99" s="221"/>
      <c r="H99" s="221"/>
      <c r="I99" s="221"/>
      <c r="J99" s="221"/>
      <c r="K99" s="221"/>
      <c r="L99" s="221"/>
      <c r="M99" s="221"/>
      <c r="N99" s="221"/>
      <c r="O99" s="221"/>
      <c r="P99" s="221"/>
    </row>
    <row r="100" spans="1:16" x14ac:dyDescent="0.25">
      <c r="A100" s="221"/>
      <c r="B100" s="221"/>
      <c r="C100" s="221"/>
      <c r="D100" s="221"/>
      <c r="E100" s="221"/>
      <c r="F100" s="221"/>
      <c r="G100" s="221"/>
      <c r="H100" s="221"/>
      <c r="I100" s="221"/>
      <c r="J100" s="221"/>
      <c r="K100" s="221"/>
      <c r="L100" s="221"/>
      <c r="M100" s="221"/>
      <c r="N100" s="221"/>
      <c r="O100" s="221"/>
      <c r="P100" s="221"/>
    </row>
    <row r="101" spans="1:16" x14ac:dyDescent="0.25">
      <c r="A101" s="221"/>
      <c r="B101" s="221"/>
      <c r="C101" s="221"/>
      <c r="D101" s="221"/>
      <c r="E101" s="221"/>
      <c r="F101" s="221"/>
      <c r="G101" s="221"/>
      <c r="H101" s="221"/>
      <c r="I101" s="221"/>
      <c r="J101" s="221"/>
      <c r="K101" s="221"/>
      <c r="L101" s="221"/>
      <c r="M101" s="221"/>
      <c r="N101" s="221"/>
      <c r="O101" s="221"/>
      <c r="P101" s="221"/>
    </row>
    <row r="102" spans="1:16" x14ac:dyDescent="0.25">
      <c r="A102" s="221"/>
      <c r="B102" s="221"/>
      <c r="C102" s="221"/>
      <c r="D102" s="221"/>
      <c r="E102" s="221"/>
      <c r="F102" s="221"/>
      <c r="G102" s="221"/>
      <c r="H102" s="221"/>
      <c r="I102" s="221"/>
      <c r="J102" s="221"/>
      <c r="K102" s="221"/>
      <c r="L102" s="221"/>
      <c r="M102" s="221"/>
      <c r="N102" s="221"/>
      <c r="O102" s="221"/>
      <c r="P102" s="221"/>
    </row>
    <row r="103" spans="1:16" x14ac:dyDescent="0.25">
      <c r="A103" s="221"/>
      <c r="B103" s="221"/>
      <c r="C103" s="221"/>
      <c r="D103" s="221"/>
      <c r="E103" s="221"/>
      <c r="F103" s="221"/>
      <c r="G103" s="221"/>
      <c r="H103" s="221"/>
      <c r="I103" s="221"/>
      <c r="J103" s="221"/>
      <c r="K103" s="221"/>
      <c r="L103" s="221"/>
      <c r="M103" s="221"/>
      <c r="N103" s="221"/>
      <c r="O103" s="221"/>
      <c r="P103" s="221"/>
    </row>
    <row r="104" spans="1:16" x14ac:dyDescent="0.25">
      <c r="A104" s="221"/>
      <c r="B104" s="221"/>
      <c r="C104" s="221"/>
      <c r="D104" s="221"/>
      <c r="E104" s="221"/>
      <c r="F104" s="221"/>
      <c r="G104" s="221"/>
      <c r="H104" s="221"/>
      <c r="I104" s="221"/>
      <c r="J104" s="221"/>
      <c r="K104" s="221"/>
      <c r="L104" s="221"/>
      <c r="M104" s="221"/>
      <c r="N104" s="221"/>
      <c r="O104" s="221"/>
      <c r="P104" s="221"/>
    </row>
    <row r="105" spans="1:16" x14ac:dyDescent="0.25">
      <c r="A105" s="221"/>
      <c r="B105" s="221"/>
      <c r="C105" s="221"/>
      <c r="D105" s="221"/>
      <c r="E105" s="221"/>
      <c r="F105" s="221"/>
      <c r="G105" s="221"/>
      <c r="H105" s="221"/>
      <c r="I105" s="221"/>
      <c r="J105" s="221"/>
      <c r="K105" s="221"/>
      <c r="L105" s="221"/>
      <c r="M105" s="221"/>
      <c r="N105" s="221"/>
      <c r="O105" s="221"/>
      <c r="P105" s="221"/>
    </row>
    <row r="106" spans="1:16" x14ac:dyDescent="0.25">
      <c r="A106" s="221"/>
      <c r="B106" s="221"/>
      <c r="C106" s="221"/>
      <c r="D106" s="221"/>
      <c r="E106" s="221"/>
      <c r="F106" s="221"/>
      <c r="G106" s="221"/>
      <c r="H106" s="221"/>
      <c r="I106" s="221"/>
      <c r="J106" s="221"/>
      <c r="K106" s="221"/>
      <c r="L106" s="221"/>
      <c r="M106" s="221"/>
      <c r="N106" s="221"/>
      <c r="O106" s="221"/>
      <c r="P106" s="221"/>
    </row>
    <row r="107" spans="1:16" x14ac:dyDescent="0.25">
      <c r="A107" s="221"/>
      <c r="B107" s="221"/>
      <c r="C107" s="221"/>
      <c r="D107" s="221"/>
      <c r="E107" s="221"/>
      <c r="F107" s="221"/>
      <c r="G107" s="221"/>
      <c r="H107" s="221"/>
      <c r="I107" s="221"/>
      <c r="J107" s="221"/>
      <c r="K107" s="221"/>
      <c r="L107" s="221"/>
      <c r="M107" s="221"/>
      <c r="N107" s="221"/>
      <c r="O107" s="221"/>
      <c r="P107" s="221"/>
    </row>
    <row r="108" spans="1:16" x14ac:dyDescent="0.25">
      <c r="A108" s="221"/>
      <c r="B108" s="221"/>
      <c r="C108" s="221"/>
      <c r="D108" s="221"/>
      <c r="E108" s="221"/>
      <c r="F108" s="221"/>
      <c r="G108" s="221"/>
      <c r="H108" s="221"/>
      <c r="I108" s="221"/>
      <c r="J108" s="221"/>
      <c r="K108" s="221"/>
      <c r="L108" s="221"/>
      <c r="M108" s="221"/>
      <c r="N108" s="221"/>
      <c r="O108" s="221"/>
      <c r="P108" s="221"/>
    </row>
    <row r="109" spans="1:16" x14ac:dyDescent="0.25">
      <c r="A109" s="221"/>
      <c r="B109" s="221"/>
      <c r="C109" s="221"/>
      <c r="D109" s="221"/>
      <c r="E109" s="221"/>
      <c r="F109" s="221"/>
      <c r="G109" s="221"/>
      <c r="H109" s="221"/>
      <c r="I109" s="221"/>
      <c r="J109" s="221"/>
      <c r="K109" s="221"/>
      <c r="L109" s="221"/>
      <c r="M109" s="221"/>
      <c r="N109" s="221"/>
      <c r="O109" s="221"/>
      <c r="P109" s="221"/>
    </row>
    <row r="110" spans="1:16" x14ac:dyDescent="0.25">
      <c r="A110" s="221"/>
      <c r="B110" s="221"/>
      <c r="C110" s="221"/>
      <c r="D110" s="221"/>
      <c r="E110" s="221"/>
      <c r="F110" s="221"/>
      <c r="G110" s="221"/>
      <c r="H110" s="221"/>
      <c r="I110" s="221"/>
      <c r="J110" s="221"/>
      <c r="K110" s="221"/>
      <c r="L110" s="221"/>
      <c r="M110" s="221"/>
      <c r="N110" s="221"/>
      <c r="O110" s="221"/>
      <c r="P110" s="221"/>
    </row>
    <row r="111" spans="1:16" x14ac:dyDescent="0.25">
      <c r="A111" s="221"/>
      <c r="B111" s="221"/>
      <c r="C111" s="221"/>
      <c r="D111" s="221"/>
      <c r="E111" s="221"/>
      <c r="F111" s="221"/>
      <c r="G111" s="221"/>
      <c r="H111" s="221"/>
      <c r="I111" s="221"/>
      <c r="J111" s="221"/>
      <c r="K111" s="221"/>
      <c r="L111" s="221"/>
      <c r="M111" s="221"/>
      <c r="N111" s="221"/>
      <c r="O111" s="221"/>
      <c r="P111" s="221"/>
    </row>
    <row r="112" spans="1:16" x14ac:dyDescent="0.25">
      <c r="A112" s="221"/>
      <c r="B112" s="221"/>
      <c r="C112" s="221"/>
      <c r="D112" s="221"/>
      <c r="E112" s="221"/>
      <c r="F112" s="221"/>
      <c r="G112" s="221"/>
      <c r="H112" s="221"/>
      <c r="I112" s="221"/>
      <c r="J112" s="221"/>
      <c r="K112" s="221"/>
      <c r="L112" s="221"/>
      <c r="M112" s="221"/>
      <c r="N112" s="221"/>
      <c r="O112" s="221"/>
      <c r="P112" s="221"/>
    </row>
    <row r="113" spans="1:16" x14ac:dyDescent="0.25">
      <c r="A113" s="221"/>
      <c r="B113" s="221"/>
      <c r="C113" s="221"/>
      <c r="D113" s="221"/>
      <c r="E113" s="221"/>
      <c r="F113" s="221"/>
      <c r="G113" s="221"/>
      <c r="H113" s="221"/>
      <c r="I113" s="221"/>
      <c r="J113" s="221"/>
      <c r="K113" s="221"/>
      <c r="L113" s="221"/>
      <c r="M113" s="221"/>
      <c r="N113" s="221"/>
      <c r="O113" s="221"/>
      <c r="P113" s="221"/>
    </row>
    <row r="114" spans="1:16" x14ac:dyDescent="0.25">
      <c r="A114" s="221"/>
      <c r="B114" s="221"/>
      <c r="C114" s="221"/>
      <c r="D114" s="221"/>
      <c r="E114" s="221"/>
      <c r="F114" s="221"/>
      <c r="G114" s="221"/>
      <c r="H114" s="221"/>
      <c r="I114" s="221"/>
      <c r="J114" s="221"/>
      <c r="K114" s="221"/>
      <c r="L114" s="221"/>
      <c r="M114" s="221"/>
      <c r="N114" s="221"/>
      <c r="O114" s="221"/>
      <c r="P114" s="221"/>
    </row>
    <row r="115" spans="1:16" x14ac:dyDescent="0.25">
      <c r="A115" s="221"/>
      <c r="B115" s="221"/>
      <c r="C115" s="221"/>
      <c r="D115" s="221"/>
      <c r="E115" s="221"/>
      <c r="F115" s="221"/>
      <c r="G115" s="221"/>
      <c r="H115" s="221"/>
      <c r="I115" s="221"/>
      <c r="J115" s="221"/>
      <c r="K115" s="221"/>
      <c r="L115" s="221"/>
      <c r="M115" s="221"/>
      <c r="N115" s="221"/>
      <c r="O115" s="221"/>
      <c r="P115" s="221"/>
    </row>
    <row r="116" spans="1:16" x14ac:dyDescent="0.25">
      <c r="A116" s="221"/>
      <c r="B116" s="221"/>
      <c r="C116" s="221"/>
      <c r="D116" s="221"/>
      <c r="E116" s="221"/>
      <c r="F116" s="221"/>
      <c r="G116" s="221"/>
      <c r="H116" s="221"/>
      <c r="I116" s="221"/>
      <c r="J116" s="221"/>
      <c r="K116" s="221"/>
      <c r="L116" s="221"/>
      <c r="M116" s="221"/>
      <c r="N116" s="221"/>
      <c r="O116" s="221"/>
      <c r="P116" s="221"/>
    </row>
    <row r="117" spans="1:16" x14ac:dyDescent="0.25">
      <c r="A117" s="221"/>
      <c r="B117" s="221"/>
      <c r="C117" s="221"/>
      <c r="D117" s="221"/>
      <c r="E117" s="221"/>
      <c r="F117" s="221"/>
      <c r="G117" s="221"/>
      <c r="H117" s="221"/>
      <c r="I117" s="221"/>
      <c r="J117" s="221"/>
      <c r="K117" s="221"/>
      <c r="L117" s="221"/>
      <c r="M117" s="221"/>
      <c r="N117" s="221"/>
      <c r="O117" s="221"/>
      <c r="P117" s="221"/>
    </row>
    <row r="118" spans="1:16" x14ac:dyDescent="0.25">
      <c r="A118" s="221"/>
      <c r="B118" s="221"/>
      <c r="C118" s="221"/>
      <c r="D118" s="221"/>
      <c r="E118" s="221"/>
      <c r="F118" s="221"/>
      <c r="G118" s="221"/>
      <c r="H118" s="221"/>
      <c r="I118" s="221"/>
      <c r="J118" s="221"/>
      <c r="K118" s="221"/>
      <c r="L118" s="221"/>
      <c r="M118" s="221"/>
      <c r="N118" s="221"/>
      <c r="O118" s="221"/>
      <c r="P118" s="221"/>
    </row>
    <row r="119" spans="1:16" x14ac:dyDescent="0.25">
      <c r="A119" s="221"/>
      <c r="B119" s="221"/>
      <c r="C119" s="221"/>
      <c r="D119" s="221"/>
      <c r="E119" s="221"/>
      <c r="F119" s="221"/>
      <c r="G119" s="221"/>
      <c r="H119" s="221"/>
      <c r="I119" s="221"/>
      <c r="J119" s="221"/>
      <c r="K119" s="221"/>
      <c r="L119" s="221"/>
      <c r="M119" s="221"/>
      <c r="N119" s="221"/>
      <c r="O119" s="221"/>
      <c r="P119" s="221"/>
    </row>
    <row r="120" spans="1:16" x14ac:dyDescent="0.25">
      <c r="A120" s="221"/>
      <c r="B120" s="221"/>
      <c r="C120" s="221"/>
      <c r="D120" s="221"/>
      <c r="E120" s="221"/>
      <c r="F120" s="221"/>
      <c r="G120" s="221"/>
      <c r="H120" s="221"/>
      <c r="I120" s="221"/>
      <c r="J120" s="221"/>
      <c r="K120" s="221"/>
      <c r="L120" s="221"/>
      <c r="M120" s="221"/>
      <c r="N120" s="221"/>
      <c r="O120" s="221"/>
      <c r="P120" s="221"/>
    </row>
    <row r="121" spans="1:16" x14ac:dyDescent="0.25">
      <c r="A121" s="221"/>
      <c r="B121" s="221"/>
      <c r="C121" s="221"/>
      <c r="D121" s="221"/>
      <c r="E121" s="221"/>
      <c r="F121" s="221"/>
      <c r="G121" s="221"/>
      <c r="H121" s="221"/>
      <c r="I121" s="221"/>
      <c r="J121" s="221"/>
      <c r="K121" s="221"/>
      <c r="L121" s="221"/>
      <c r="M121" s="221"/>
      <c r="N121" s="221"/>
      <c r="O121" s="221"/>
      <c r="P121" s="221"/>
    </row>
    <row r="122" spans="1:16" x14ac:dyDescent="0.25">
      <c r="A122" s="221"/>
      <c r="B122" s="221"/>
      <c r="C122" s="221"/>
      <c r="D122" s="221"/>
      <c r="E122" s="221"/>
      <c r="F122" s="221"/>
      <c r="G122" s="221"/>
      <c r="H122" s="221"/>
      <c r="I122" s="221"/>
      <c r="J122" s="221"/>
      <c r="K122" s="221"/>
      <c r="L122" s="221"/>
      <c r="M122" s="221"/>
      <c r="N122" s="221"/>
      <c r="O122" s="221"/>
      <c r="P122" s="221"/>
    </row>
    <row r="123" spans="1:16" x14ac:dyDescent="0.25">
      <c r="A123" s="221"/>
      <c r="B123" s="221"/>
      <c r="C123" s="221"/>
      <c r="D123" s="221"/>
      <c r="E123" s="221"/>
      <c r="F123" s="221"/>
      <c r="G123" s="221"/>
      <c r="H123" s="221"/>
      <c r="I123" s="221"/>
      <c r="J123" s="221"/>
      <c r="K123" s="221"/>
      <c r="L123" s="221"/>
      <c r="M123" s="221"/>
      <c r="N123" s="221"/>
      <c r="O123" s="221"/>
      <c r="P123" s="221"/>
    </row>
    <row r="124" spans="1:16" x14ac:dyDescent="0.25">
      <c r="A124" s="221"/>
      <c r="B124" s="221"/>
      <c r="C124" s="221"/>
      <c r="D124" s="221"/>
      <c r="E124" s="221"/>
      <c r="F124" s="221"/>
      <c r="G124" s="221"/>
      <c r="H124" s="221"/>
      <c r="I124" s="221"/>
      <c r="J124" s="221"/>
      <c r="K124" s="221"/>
      <c r="L124" s="221"/>
      <c r="M124" s="221"/>
      <c r="N124" s="221"/>
      <c r="O124" s="221"/>
      <c r="P124" s="221"/>
    </row>
    <row r="125" spans="1:16" x14ac:dyDescent="0.25">
      <c r="A125" s="221"/>
      <c r="B125" s="221"/>
      <c r="C125" s="221"/>
      <c r="D125" s="221"/>
      <c r="E125" s="221"/>
      <c r="F125" s="221"/>
      <c r="G125" s="221"/>
      <c r="H125" s="221"/>
      <c r="I125" s="221"/>
      <c r="J125" s="221"/>
      <c r="K125" s="221"/>
      <c r="L125" s="221"/>
      <c r="M125" s="221"/>
      <c r="N125" s="221"/>
      <c r="O125" s="221"/>
      <c r="P125" s="221"/>
    </row>
    <row r="126" spans="1:16" x14ac:dyDescent="0.25">
      <c r="A126" s="221"/>
      <c r="B126" s="221"/>
      <c r="C126" s="221"/>
      <c r="D126" s="221"/>
      <c r="E126" s="221"/>
      <c r="F126" s="221"/>
      <c r="G126" s="221"/>
      <c r="H126" s="221"/>
      <c r="I126" s="221"/>
      <c r="J126" s="221"/>
      <c r="K126" s="221"/>
      <c r="L126" s="221"/>
      <c r="M126" s="221"/>
      <c r="N126" s="221"/>
      <c r="O126" s="221"/>
      <c r="P126" s="221"/>
    </row>
    <row r="127" spans="1:16" x14ac:dyDescent="0.25">
      <c r="A127" s="221"/>
      <c r="B127" s="221"/>
      <c r="C127" s="221"/>
      <c r="D127" s="221"/>
      <c r="E127" s="221"/>
      <c r="F127" s="221"/>
      <c r="G127" s="221"/>
      <c r="H127" s="221"/>
      <c r="I127" s="221"/>
      <c r="J127" s="221"/>
      <c r="K127" s="221"/>
      <c r="L127" s="221"/>
      <c r="M127" s="221"/>
      <c r="N127" s="221"/>
      <c r="O127" s="221"/>
      <c r="P127" s="221"/>
    </row>
    <row r="128" spans="1:16" x14ac:dyDescent="0.25">
      <c r="A128" s="221"/>
      <c r="B128" s="221"/>
      <c r="C128" s="221"/>
      <c r="D128" s="221"/>
      <c r="E128" s="221"/>
      <c r="F128" s="221"/>
      <c r="G128" s="221"/>
      <c r="H128" s="221"/>
      <c r="I128" s="221"/>
      <c r="J128" s="221"/>
      <c r="K128" s="221"/>
      <c r="L128" s="221"/>
      <c r="M128" s="221"/>
      <c r="N128" s="221"/>
      <c r="O128" s="221"/>
      <c r="P128" s="221"/>
    </row>
    <row r="129" spans="1:16" x14ac:dyDescent="0.25">
      <c r="A129" s="221"/>
      <c r="B129" s="221"/>
      <c r="C129" s="221"/>
      <c r="D129" s="221"/>
      <c r="E129" s="221"/>
      <c r="F129" s="221"/>
      <c r="G129" s="221"/>
      <c r="H129" s="221"/>
      <c r="I129" s="221"/>
      <c r="J129" s="221"/>
      <c r="K129" s="221"/>
      <c r="L129" s="221"/>
      <c r="M129" s="221"/>
      <c r="N129" s="221"/>
      <c r="O129" s="221"/>
      <c r="P129" s="221"/>
    </row>
    <row r="130" spans="1:16" x14ac:dyDescent="0.25">
      <c r="A130" s="221"/>
      <c r="B130" s="221"/>
      <c r="C130" s="221"/>
      <c r="D130" s="221"/>
      <c r="E130" s="221"/>
      <c r="F130" s="221"/>
      <c r="G130" s="221"/>
      <c r="H130" s="221"/>
      <c r="I130" s="221"/>
      <c r="J130" s="221"/>
      <c r="K130" s="221"/>
      <c r="L130" s="221"/>
      <c r="M130" s="221"/>
      <c r="N130" s="221"/>
      <c r="O130" s="221"/>
      <c r="P130" s="221"/>
    </row>
    <row r="131" spans="1:16" x14ac:dyDescent="0.25">
      <c r="A131" s="221"/>
      <c r="B131" s="221"/>
      <c r="C131" s="221"/>
      <c r="D131" s="221"/>
      <c r="E131" s="221"/>
      <c r="F131" s="221"/>
      <c r="G131" s="221"/>
      <c r="H131" s="221"/>
      <c r="I131" s="221"/>
      <c r="J131" s="221"/>
      <c r="K131" s="221"/>
      <c r="L131" s="221"/>
      <c r="M131" s="221"/>
      <c r="N131" s="221"/>
      <c r="O131" s="221"/>
      <c r="P131" s="221"/>
    </row>
    <row r="132" spans="1:16" x14ac:dyDescent="0.25">
      <c r="A132" s="221"/>
      <c r="B132" s="221"/>
      <c r="C132" s="221"/>
      <c r="D132" s="221"/>
      <c r="E132" s="221"/>
      <c r="F132" s="221"/>
      <c r="G132" s="221"/>
      <c r="H132" s="221"/>
      <c r="I132" s="221"/>
      <c r="J132" s="221"/>
      <c r="K132" s="221"/>
      <c r="L132" s="221"/>
      <c r="M132" s="221"/>
      <c r="N132" s="221"/>
      <c r="O132" s="221"/>
      <c r="P132" s="221"/>
    </row>
    <row r="133" spans="1:16" x14ac:dyDescent="0.25">
      <c r="A133" s="221"/>
      <c r="B133" s="221"/>
      <c r="C133" s="221"/>
      <c r="D133" s="221"/>
      <c r="E133" s="221"/>
      <c r="F133" s="221"/>
      <c r="G133" s="221"/>
      <c r="H133" s="221"/>
      <c r="I133" s="221"/>
      <c r="J133" s="221"/>
      <c r="K133" s="221"/>
      <c r="L133" s="221"/>
      <c r="M133" s="221"/>
      <c r="N133" s="221"/>
      <c r="O133" s="221"/>
      <c r="P133" s="221"/>
    </row>
    <row r="134" spans="1:16" x14ac:dyDescent="0.25">
      <c r="A134" s="221"/>
      <c r="B134" s="221"/>
      <c r="C134" s="221"/>
      <c r="D134" s="221"/>
      <c r="E134" s="221"/>
      <c r="F134" s="221"/>
      <c r="G134" s="221"/>
      <c r="H134" s="221"/>
      <c r="I134" s="221"/>
      <c r="J134" s="221"/>
      <c r="K134" s="221"/>
      <c r="L134" s="221"/>
      <c r="M134" s="221"/>
      <c r="N134" s="221"/>
      <c r="O134" s="221"/>
      <c r="P134" s="221"/>
    </row>
    <row r="135" spans="1:16" x14ac:dyDescent="0.25">
      <c r="A135" s="221"/>
      <c r="B135" s="221"/>
      <c r="C135" s="221"/>
      <c r="D135" s="221"/>
      <c r="E135" s="221"/>
      <c r="F135" s="221"/>
      <c r="G135" s="221"/>
      <c r="H135" s="221"/>
      <c r="I135" s="221"/>
      <c r="J135" s="221"/>
      <c r="K135" s="221"/>
      <c r="L135" s="221"/>
      <c r="M135" s="221"/>
      <c r="N135" s="221"/>
      <c r="O135" s="221"/>
      <c r="P135" s="221"/>
    </row>
    <row r="136" spans="1:16" x14ac:dyDescent="0.25">
      <c r="A136" s="221"/>
      <c r="B136" s="221"/>
      <c r="C136" s="221"/>
      <c r="D136" s="221"/>
      <c r="E136" s="221"/>
      <c r="F136" s="221"/>
      <c r="G136" s="221"/>
      <c r="H136" s="221"/>
      <c r="I136" s="221"/>
      <c r="J136" s="221"/>
      <c r="K136" s="221"/>
      <c r="L136" s="221"/>
      <c r="M136" s="221"/>
      <c r="N136" s="221"/>
      <c r="O136" s="221"/>
      <c r="P136" s="221"/>
    </row>
    <row r="137" spans="1:16" x14ac:dyDescent="0.25">
      <c r="A137" s="221"/>
      <c r="B137" s="221"/>
      <c r="C137" s="221"/>
      <c r="D137" s="221"/>
      <c r="E137" s="221"/>
      <c r="F137" s="221"/>
      <c r="G137" s="221"/>
      <c r="H137" s="221"/>
      <c r="I137" s="221"/>
      <c r="J137" s="221"/>
      <c r="K137" s="221"/>
      <c r="L137" s="221"/>
      <c r="M137" s="221"/>
      <c r="N137" s="221"/>
      <c r="O137" s="221"/>
      <c r="P137" s="221"/>
    </row>
    <row r="138" spans="1:16" x14ac:dyDescent="0.25">
      <c r="A138" s="221"/>
      <c r="B138" s="221"/>
      <c r="C138" s="221"/>
      <c r="D138" s="221"/>
      <c r="E138" s="221"/>
      <c r="F138" s="221"/>
      <c r="G138" s="221"/>
      <c r="H138" s="221"/>
      <c r="I138" s="221"/>
      <c r="J138" s="221"/>
      <c r="K138" s="221"/>
      <c r="L138" s="221"/>
      <c r="M138" s="221"/>
      <c r="N138" s="221"/>
      <c r="O138" s="221"/>
      <c r="P138" s="221"/>
    </row>
    <row r="139" spans="1:16" x14ac:dyDescent="0.25">
      <c r="A139" s="221"/>
      <c r="B139" s="221"/>
      <c r="C139" s="221"/>
      <c r="D139" s="221"/>
      <c r="E139" s="221"/>
      <c r="F139" s="221"/>
      <c r="G139" s="221"/>
      <c r="H139" s="221"/>
      <c r="I139" s="221"/>
      <c r="J139" s="221"/>
      <c r="K139" s="221"/>
      <c r="L139" s="221"/>
      <c r="M139" s="221"/>
      <c r="N139" s="221"/>
      <c r="O139" s="221"/>
      <c r="P139" s="221"/>
    </row>
    <row r="140" spans="1:16" x14ac:dyDescent="0.25">
      <c r="A140" s="221"/>
      <c r="B140" s="221"/>
      <c r="C140" s="221"/>
      <c r="D140" s="221"/>
      <c r="E140" s="221"/>
      <c r="F140" s="221"/>
      <c r="G140" s="221"/>
      <c r="H140" s="221"/>
      <c r="I140" s="221"/>
      <c r="J140" s="221"/>
      <c r="K140" s="221"/>
      <c r="L140" s="221"/>
      <c r="M140" s="221"/>
      <c r="N140" s="221"/>
      <c r="O140" s="221"/>
      <c r="P140" s="221"/>
    </row>
    <row r="141" spans="1:16" x14ac:dyDescent="0.25">
      <c r="A141" s="221"/>
      <c r="B141" s="221"/>
      <c r="C141" s="221"/>
      <c r="D141" s="221"/>
      <c r="E141" s="221"/>
      <c r="F141" s="221"/>
      <c r="G141" s="221"/>
      <c r="H141" s="221"/>
      <c r="I141" s="221"/>
      <c r="J141" s="221"/>
      <c r="K141" s="221"/>
      <c r="L141" s="221"/>
      <c r="M141" s="221"/>
      <c r="N141" s="221"/>
      <c r="O141" s="221"/>
      <c r="P141" s="221"/>
    </row>
    <row r="142" spans="1:16" x14ac:dyDescent="0.25">
      <c r="A142" s="221"/>
      <c r="B142" s="221"/>
      <c r="C142" s="221"/>
      <c r="D142" s="221"/>
      <c r="E142" s="221"/>
      <c r="F142" s="221"/>
      <c r="G142" s="221"/>
      <c r="H142" s="221"/>
      <c r="I142" s="221"/>
      <c r="J142" s="221"/>
      <c r="K142" s="221"/>
      <c r="L142" s="221"/>
      <c r="M142" s="221"/>
      <c r="N142" s="221"/>
      <c r="O142" s="221"/>
      <c r="P142" s="221"/>
    </row>
    <row r="143" spans="1:16" x14ac:dyDescent="0.25">
      <c r="A143" s="221"/>
      <c r="B143" s="221"/>
      <c r="C143" s="221"/>
      <c r="D143" s="221"/>
      <c r="E143" s="221"/>
      <c r="F143" s="221"/>
      <c r="G143" s="221"/>
      <c r="H143" s="221"/>
      <c r="I143" s="221"/>
      <c r="J143" s="221"/>
      <c r="K143" s="221"/>
      <c r="L143" s="221"/>
      <c r="M143" s="221"/>
      <c r="N143" s="221"/>
      <c r="O143" s="221"/>
      <c r="P143" s="221"/>
    </row>
    <row r="144" spans="1:16" x14ac:dyDescent="0.25">
      <c r="A144" s="221"/>
      <c r="B144" s="221"/>
      <c r="C144" s="221"/>
      <c r="D144" s="221"/>
      <c r="E144" s="221"/>
      <c r="F144" s="221"/>
      <c r="G144" s="221"/>
      <c r="H144" s="221"/>
      <c r="I144" s="221"/>
      <c r="J144" s="221"/>
      <c r="K144" s="221"/>
      <c r="L144" s="221"/>
      <c r="M144" s="221"/>
      <c r="N144" s="221"/>
      <c r="O144" s="221"/>
      <c r="P144" s="221"/>
    </row>
    <row r="145" spans="1:16" x14ac:dyDescent="0.25">
      <c r="A145" s="221"/>
      <c r="B145" s="221"/>
      <c r="C145" s="221"/>
      <c r="D145" s="221"/>
      <c r="E145" s="221"/>
      <c r="F145" s="221"/>
      <c r="G145" s="221"/>
      <c r="H145" s="221"/>
      <c r="I145" s="221"/>
      <c r="J145" s="221"/>
      <c r="K145" s="221"/>
      <c r="L145" s="221"/>
      <c r="M145" s="221"/>
      <c r="N145" s="221"/>
      <c r="O145" s="221"/>
      <c r="P145" s="221"/>
    </row>
    <row r="146" spans="1:16" x14ac:dyDescent="0.25">
      <c r="A146" s="221"/>
      <c r="B146" s="221"/>
      <c r="C146" s="221"/>
      <c r="D146" s="221"/>
      <c r="E146" s="221"/>
      <c r="F146" s="221"/>
      <c r="G146" s="221"/>
      <c r="H146" s="221"/>
      <c r="I146" s="221"/>
      <c r="J146" s="221"/>
      <c r="K146" s="221"/>
      <c r="L146" s="221"/>
      <c r="M146" s="221"/>
      <c r="N146" s="221"/>
      <c r="O146" s="221"/>
      <c r="P146" s="221"/>
    </row>
    <row r="147" spans="1:16" x14ac:dyDescent="0.25">
      <c r="A147" s="221"/>
      <c r="B147" s="221"/>
      <c r="C147" s="221"/>
      <c r="D147" s="221"/>
      <c r="E147" s="221"/>
      <c r="F147" s="221"/>
      <c r="G147" s="221"/>
      <c r="H147" s="221"/>
      <c r="I147" s="221"/>
      <c r="J147" s="221"/>
      <c r="K147" s="221"/>
      <c r="L147" s="221"/>
      <c r="M147" s="221"/>
      <c r="N147" s="221"/>
      <c r="O147" s="221"/>
      <c r="P147" s="221"/>
    </row>
    <row r="148" spans="1:16" x14ac:dyDescent="0.25">
      <c r="A148" s="221"/>
      <c r="B148" s="221"/>
      <c r="C148" s="221"/>
      <c r="D148" s="221"/>
      <c r="E148" s="221"/>
      <c r="F148" s="221"/>
      <c r="G148" s="221"/>
      <c r="H148" s="221"/>
      <c r="I148" s="221"/>
      <c r="J148" s="221"/>
      <c r="K148" s="221"/>
      <c r="L148" s="221"/>
      <c r="M148" s="221"/>
      <c r="N148" s="221"/>
      <c r="O148" s="221"/>
      <c r="P148" s="221"/>
    </row>
    <row r="149" spans="1:16" x14ac:dyDescent="0.25">
      <c r="A149" s="221"/>
      <c r="B149" s="221"/>
      <c r="C149" s="221"/>
      <c r="D149" s="221"/>
      <c r="E149" s="221"/>
      <c r="F149" s="221"/>
      <c r="G149" s="221"/>
      <c r="H149" s="221"/>
      <c r="I149" s="221"/>
      <c r="J149" s="221"/>
      <c r="K149" s="221"/>
      <c r="L149" s="221"/>
      <c r="M149" s="221"/>
      <c r="N149" s="221"/>
      <c r="O149" s="221"/>
      <c r="P149" s="221"/>
    </row>
    <row r="150" spans="1:16" x14ac:dyDescent="0.25">
      <c r="A150" s="221"/>
      <c r="B150" s="221"/>
      <c r="C150" s="221"/>
      <c r="D150" s="221"/>
      <c r="E150" s="221"/>
      <c r="F150" s="221"/>
      <c r="G150" s="221"/>
      <c r="H150" s="221"/>
      <c r="I150" s="221"/>
      <c r="J150" s="221"/>
      <c r="K150" s="221"/>
      <c r="L150" s="221"/>
      <c r="M150" s="221"/>
      <c r="N150" s="221"/>
      <c r="O150" s="221"/>
      <c r="P150" s="221"/>
    </row>
    <row r="151" spans="1:16" x14ac:dyDescent="0.25">
      <c r="A151" s="221"/>
      <c r="B151" s="221"/>
      <c r="C151" s="221"/>
      <c r="D151" s="221"/>
      <c r="E151" s="221"/>
      <c r="F151" s="221"/>
      <c r="G151" s="221"/>
      <c r="H151" s="221"/>
      <c r="I151" s="221"/>
      <c r="J151" s="221"/>
      <c r="K151" s="221"/>
      <c r="L151" s="221"/>
      <c r="M151" s="221"/>
      <c r="N151" s="221"/>
      <c r="O151" s="221"/>
      <c r="P151" s="221"/>
    </row>
    <row r="152" spans="1:16" x14ac:dyDescent="0.25">
      <c r="A152" s="221"/>
      <c r="B152" s="221"/>
      <c r="C152" s="221"/>
      <c r="D152" s="221"/>
      <c r="E152" s="221"/>
      <c r="F152" s="221"/>
      <c r="G152" s="221"/>
      <c r="H152" s="221"/>
      <c r="I152" s="221"/>
      <c r="J152" s="221"/>
      <c r="K152" s="221"/>
      <c r="L152" s="221"/>
      <c r="M152" s="221"/>
      <c r="N152" s="221"/>
      <c r="O152" s="221"/>
      <c r="P152" s="221"/>
    </row>
    <row r="153" spans="1:16" x14ac:dyDescent="0.25">
      <c r="A153" s="221"/>
      <c r="B153" s="221"/>
      <c r="C153" s="221"/>
      <c r="D153" s="221"/>
      <c r="E153" s="221"/>
      <c r="F153" s="221"/>
      <c r="G153" s="221"/>
      <c r="H153" s="221"/>
      <c r="I153" s="221"/>
      <c r="J153" s="221"/>
      <c r="K153" s="221"/>
      <c r="L153" s="221"/>
      <c r="M153" s="221"/>
      <c r="N153" s="221"/>
      <c r="O153" s="221"/>
      <c r="P153" s="221"/>
    </row>
    <row r="154" spans="1:16" x14ac:dyDescent="0.25">
      <c r="A154" s="221"/>
      <c r="B154" s="221"/>
      <c r="C154" s="221"/>
      <c r="D154" s="221"/>
      <c r="E154" s="221"/>
      <c r="F154" s="221"/>
      <c r="G154" s="221"/>
      <c r="H154" s="221"/>
      <c r="I154" s="221"/>
      <c r="J154" s="221"/>
      <c r="K154" s="221"/>
      <c r="L154" s="221"/>
      <c r="M154" s="221"/>
      <c r="N154" s="221"/>
      <c r="O154" s="221"/>
      <c r="P154" s="221"/>
    </row>
    <row r="155" spans="1:16" x14ac:dyDescent="0.25">
      <c r="A155" s="221"/>
      <c r="B155" s="221"/>
      <c r="C155" s="221"/>
      <c r="D155" s="221"/>
      <c r="E155" s="221"/>
      <c r="F155" s="221"/>
      <c r="G155" s="221"/>
      <c r="H155" s="221"/>
      <c r="I155" s="221"/>
      <c r="J155" s="221"/>
      <c r="K155" s="221"/>
      <c r="L155" s="221"/>
      <c r="M155" s="221"/>
      <c r="N155" s="221"/>
      <c r="O155" s="221"/>
      <c r="P155" s="221"/>
    </row>
    <row r="156" spans="1:16" x14ac:dyDescent="0.25">
      <c r="A156" s="221"/>
      <c r="B156" s="221"/>
      <c r="C156" s="221"/>
      <c r="D156" s="221"/>
      <c r="E156" s="221"/>
      <c r="F156" s="221"/>
      <c r="G156" s="221"/>
      <c r="H156" s="221"/>
      <c r="I156" s="221"/>
      <c r="J156" s="221"/>
      <c r="K156" s="221"/>
      <c r="L156" s="221"/>
      <c r="M156" s="221"/>
      <c r="N156" s="221"/>
      <c r="O156" s="221"/>
      <c r="P156" s="221"/>
    </row>
    <row r="157" spans="1:16" x14ac:dyDescent="0.25">
      <c r="A157" s="221"/>
      <c r="B157" s="221"/>
      <c r="C157" s="221"/>
      <c r="D157" s="221"/>
      <c r="E157" s="221"/>
      <c r="F157" s="221"/>
      <c r="G157" s="221"/>
      <c r="H157" s="221"/>
      <c r="I157" s="221"/>
      <c r="J157" s="221"/>
      <c r="K157" s="221"/>
      <c r="L157" s="221"/>
      <c r="M157" s="221"/>
      <c r="N157" s="221"/>
      <c r="O157" s="221"/>
      <c r="P157" s="221"/>
    </row>
    <row r="158" spans="1:16" x14ac:dyDescent="0.25">
      <c r="A158" s="221"/>
      <c r="B158" s="221"/>
      <c r="C158" s="221"/>
      <c r="D158" s="221"/>
      <c r="E158" s="221"/>
      <c r="F158" s="221"/>
      <c r="G158" s="221"/>
      <c r="H158" s="221"/>
      <c r="I158" s="221"/>
      <c r="J158" s="221"/>
      <c r="K158" s="221"/>
      <c r="L158" s="221"/>
      <c r="M158" s="221"/>
      <c r="N158" s="221"/>
      <c r="O158" s="221"/>
      <c r="P158" s="221"/>
    </row>
    <row r="159" spans="1:16" x14ac:dyDescent="0.25">
      <c r="A159" s="221"/>
      <c r="B159" s="221"/>
      <c r="C159" s="221"/>
      <c r="D159" s="221"/>
      <c r="E159" s="221"/>
      <c r="F159" s="221"/>
      <c r="G159" s="221"/>
      <c r="H159" s="221"/>
      <c r="I159" s="221"/>
      <c r="J159" s="221"/>
      <c r="K159" s="221"/>
      <c r="L159" s="221"/>
      <c r="M159" s="221"/>
      <c r="N159" s="221"/>
      <c r="O159" s="221"/>
      <c r="P159" s="221"/>
    </row>
    <row r="160" spans="1:16" x14ac:dyDescent="0.25">
      <c r="A160" s="221"/>
      <c r="B160" s="221"/>
      <c r="C160" s="221"/>
      <c r="D160" s="221"/>
      <c r="E160" s="221"/>
      <c r="F160" s="221"/>
      <c r="G160" s="221"/>
      <c r="H160" s="221"/>
      <c r="I160" s="221"/>
      <c r="J160" s="221"/>
      <c r="K160" s="221"/>
      <c r="L160" s="221"/>
      <c r="M160" s="221"/>
      <c r="N160" s="221"/>
      <c r="O160" s="221"/>
      <c r="P160" s="221"/>
    </row>
    <row r="161" spans="1:16" x14ac:dyDescent="0.25">
      <c r="A161" s="221"/>
      <c r="B161" s="221"/>
      <c r="C161" s="221"/>
      <c r="D161" s="221"/>
      <c r="E161" s="221"/>
      <c r="F161" s="221"/>
      <c r="G161" s="221"/>
      <c r="H161" s="221"/>
      <c r="I161" s="221"/>
      <c r="J161" s="221"/>
      <c r="K161" s="221"/>
      <c r="L161" s="221"/>
      <c r="M161" s="221"/>
      <c r="N161" s="221"/>
      <c r="O161" s="221"/>
      <c r="P161" s="221"/>
    </row>
    <row r="162" spans="1:16" x14ac:dyDescent="0.25">
      <c r="A162" s="221"/>
      <c r="B162" s="221"/>
      <c r="C162" s="221"/>
      <c r="D162" s="221"/>
      <c r="E162" s="221"/>
      <c r="F162" s="221"/>
      <c r="G162" s="221"/>
      <c r="H162" s="221"/>
      <c r="I162" s="221"/>
      <c r="J162" s="221"/>
      <c r="K162" s="221"/>
      <c r="L162" s="221"/>
      <c r="M162" s="221"/>
      <c r="N162" s="221"/>
      <c r="O162" s="221"/>
      <c r="P162" s="221"/>
    </row>
    <row r="163" spans="1:16" x14ac:dyDescent="0.25">
      <c r="A163" s="221"/>
      <c r="B163" s="221"/>
      <c r="C163" s="221"/>
      <c r="D163" s="221"/>
      <c r="E163" s="221"/>
      <c r="F163" s="221"/>
      <c r="G163" s="221"/>
      <c r="H163" s="221"/>
      <c r="I163" s="221"/>
      <c r="J163" s="221"/>
      <c r="K163" s="221"/>
      <c r="L163" s="221"/>
      <c r="M163" s="221"/>
      <c r="N163" s="221"/>
      <c r="O163" s="221"/>
      <c r="P163" s="221"/>
    </row>
    <row r="164" spans="1:16" x14ac:dyDescent="0.25">
      <c r="A164" s="221"/>
      <c r="B164" s="221"/>
      <c r="C164" s="221"/>
      <c r="D164" s="221"/>
      <c r="E164" s="221"/>
      <c r="F164" s="221"/>
      <c r="G164" s="221"/>
      <c r="H164" s="221"/>
      <c r="I164" s="221"/>
      <c r="J164" s="221"/>
      <c r="K164" s="221"/>
      <c r="L164" s="221"/>
      <c r="M164" s="221"/>
      <c r="N164" s="221"/>
      <c r="O164" s="221"/>
      <c r="P164" s="221"/>
    </row>
    <row r="165" spans="1:16" x14ac:dyDescent="0.25">
      <c r="A165" s="221"/>
      <c r="B165" s="221"/>
      <c r="C165" s="221"/>
      <c r="D165" s="221"/>
      <c r="E165" s="221"/>
      <c r="F165" s="221"/>
      <c r="G165" s="221"/>
      <c r="H165" s="221"/>
      <c r="I165" s="221"/>
      <c r="J165" s="221"/>
      <c r="K165" s="221"/>
      <c r="L165" s="221"/>
      <c r="M165" s="221"/>
      <c r="N165" s="221"/>
      <c r="O165" s="221"/>
      <c r="P165" s="221"/>
    </row>
    <row r="166" spans="1:16" x14ac:dyDescent="0.25">
      <c r="A166" s="221"/>
      <c r="B166" s="221"/>
      <c r="C166" s="221"/>
      <c r="D166" s="221"/>
      <c r="E166" s="221"/>
      <c r="F166" s="221"/>
      <c r="G166" s="221"/>
      <c r="H166" s="221"/>
      <c r="I166" s="221"/>
      <c r="J166" s="221"/>
      <c r="K166" s="221"/>
      <c r="L166" s="221"/>
      <c r="M166" s="221"/>
      <c r="N166" s="221"/>
      <c r="O166" s="221"/>
      <c r="P166" s="221"/>
    </row>
    <row r="167" spans="1:16" x14ac:dyDescent="0.25">
      <c r="A167" s="221"/>
      <c r="B167" s="221"/>
      <c r="C167" s="221"/>
      <c r="D167" s="221"/>
      <c r="E167" s="221"/>
      <c r="F167" s="221"/>
      <c r="G167" s="221"/>
      <c r="H167" s="221"/>
      <c r="I167" s="221"/>
      <c r="J167" s="221"/>
      <c r="K167" s="221"/>
      <c r="L167" s="221"/>
      <c r="M167" s="221"/>
      <c r="N167" s="221"/>
      <c r="O167" s="221"/>
      <c r="P167" s="221"/>
    </row>
    <row r="168" spans="1:16" x14ac:dyDescent="0.25">
      <c r="A168" s="221"/>
      <c r="B168" s="221"/>
      <c r="C168" s="221"/>
      <c r="D168" s="221"/>
      <c r="E168" s="221"/>
      <c r="F168" s="221"/>
      <c r="G168" s="221"/>
      <c r="H168" s="221"/>
      <c r="I168" s="221"/>
      <c r="J168" s="221"/>
      <c r="K168" s="221"/>
      <c r="L168" s="221"/>
      <c r="M168" s="221"/>
      <c r="N168" s="221"/>
      <c r="O168" s="221"/>
      <c r="P168" s="221"/>
    </row>
    <row r="169" spans="1:16" x14ac:dyDescent="0.25">
      <c r="A169" s="221"/>
      <c r="B169" s="221"/>
      <c r="C169" s="221"/>
      <c r="D169" s="221"/>
      <c r="E169" s="221"/>
      <c r="F169" s="221"/>
      <c r="G169" s="221"/>
      <c r="H169" s="221"/>
      <c r="I169" s="221"/>
      <c r="J169" s="221"/>
      <c r="K169" s="221"/>
      <c r="L169" s="221"/>
      <c r="M169" s="221"/>
      <c r="N169" s="221"/>
      <c r="O169" s="221"/>
      <c r="P169" s="221"/>
    </row>
    <row r="170" spans="1:16" x14ac:dyDescent="0.25">
      <c r="A170" s="221"/>
      <c r="B170" s="221"/>
      <c r="C170" s="221"/>
      <c r="D170" s="221"/>
      <c r="E170" s="221"/>
      <c r="F170" s="221"/>
      <c r="G170" s="221"/>
      <c r="H170" s="221"/>
      <c r="I170" s="221"/>
      <c r="J170" s="221"/>
      <c r="K170" s="221"/>
      <c r="L170" s="221"/>
      <c r="M170" s="221"/>
      <c r="N170" s="221"/>
      <c r="O170" s="221"/>
      <c r="P170" s="221"/>
    </row>
    <row r="171" spans="1:16" x14ac:dyDescent="0.25">
      <c r="A171" s="221"/>
      <c r="B171" s="221"/>
      <c r="C171" s="221"/>
      <c r="D171" s="221"/>
      <c r="E171" s="221"/>
      <c r="F171" s="221"/>
      <c r="G171" s="221"/>
      <c r="H171" s="221"/>
      <c r="I171" s="221"/>
      <c r="J171" s="221"/>
      <c r="K171" s="221"/>
      <c r="L171" s="221"/>
      <c r="M171" s="221"/>
      <c r="N171" s="221"/>
      <c r="O171" s="221"/>
      <c r="P171" s="221"/>
    </row>
    <row r="172" spans="1:16" x14ac:dyDescent="0.25">
      <c r="A172" s="221"/>
      <c r="B172" s="221"/>
      <c r="C172" s="221"/>
      <c r="D172" s="221"/>
      <c r="E172" s="221"/>
      <c r="F172" s="221"/>
      <c r="G172" s="221"/>
      <c r="H172" s="221"/>
      <c r="I172" s="221"/>
      <c r="J172" s="221"/>
      <c r="K172" s="221"/>
      <c r="L172" s="221"/>
      <c r="M172" s="221"/>
      <c r="N172" s="221"/>
      <c r="O172" s="221"/>
      <c r="P172" s="221"/>
    </row>
    <row r="173" spans="1:16" x14ac:dyDescent="0.25">
      <c r="A173" s="221"/>
      <c r="B173" s="221"/>
      <c r="C173" s="221"/>
      <c r="D173" s="221"/>
      <c r="E173" s="221"/>
      <c r="F173" s="221"/>
      <c r="G173" s="221"/>
      <c r="H173" s="221"/>
      <c r="I173" s="221"/>
      <c r="J173" s="221"/>
      <c r="K173" s="221"/>
      <c r="L173" s="221"/>
      <c r="M173" s="221"/>
      <c r="N173" s="221"/>
      <c r="O173" s="221"/>
      <c r="P173" s="221"/>
    </row>
    <row r="174" spans="1:16" x14ac:dyDescent="0.25">
      <c r="A174" s="221"/>
      <c r="B174" s="221"/>
      <c r="C174" s="221"/>
      <c r="D174" s="221"/>
      <c r="E174" s="221"/>
      <c r="F174" s="221"/>
      <c r="G174" s="221"/>
      <c r="H174" s="221"/>
      <c r="I174" s="221"/>
      <c r="J174" s="221"/>
      <c r="K174" s="221"/>
      <c r="L174" s="221"/>
      <c r="M174" s="221"/>
      <c r="N174" s="221"/>
      <c r="O174" s="221"/>
      <c r="P174" s="221"/>
    </row>
    <row r="175" spans="1:16" x14ac:dyDescent="0.25">
      <c r="A175" s="221"/>
      <c r="B175" s="221"/>
      <c r="C175" s="221"/>
      <c r="D175" s="221"/>
      <c r="E175" s="221"/>
      <c r="F175" s="221"/>
      <c r="G175" s="221"/>
      <c r="H175" s="221"/>
      <c r="I175" s="221"/>
      <c r="J175" s="221"/>
      <c r="K175" s="221"/>
      <c r="L175" s="221"/>
      <c r="M175" s="221"/>
      <c r="N175" s="221"/>
      <c r="O175" s="221"/>
      <c r="P175" s="221"/>
    </row>
    <row r="176" spans="1:16" x14ac:dyDescent="0.25">
      <c r="A176" s="221"/>
      <c r="B176" s="221"/>
      <c r="C176" s="221"/>
      <c r="D176" s="221"/>
      <c r="E176" s="221"/>
      <c r="F176" s="221"/>
      <c r="G176" s="221"/>
      <c r="H176" s="221"/>
      <c r="I176" s="221"/>
      <c r="J176" s="221"/>
      <c r="K176" s="221"/>
      <c r="L176" s="221"/>
      <c r="M176" s="221"/>
      <c r="N176" s="221"/>
      <c r="O176" s="221"/>
      <c r="P176" s="221"/>
    </row>
    <row r="177" spans="1:16" x14ac:dyDescent="0.25">
      <c r="A177" s="221"/>
      <c r="B177" s="221"/>
      <c r="C177" s="221"/>
      <c r="D177" s="221"/>
      <c r="E177" s="221"/>
      <c r="F177" s="221"/>
      <c r="G177" s="221"/>
      <c r="H177" s="221"/>
      <c r="I177" s="221"/>
      <c r="J177" s="221"/>
      <c r="K177" s="221"/>
      <c r="L177" s="221"/>
      <c r="M177" s="221"/>
      <c r="N177" s="221"/>
      <c r="O177" s="221"/>
      <c r="P177" s="221"/>
    </row>
    <row r="178" spans="1:16" x14ac:dyDescent="0.25">
      <c r="A178" s="221"/>
      <c r="B178" s="221"/>
      <c r="C178" s="221"/>
      <c r="D178" s="221"/>
      <c r="E178" s="221"/>
      <c r="F178" s="221"/>
      <c r="G178" s="221"/>
      <c r="H178" s="221"/>
      <c r="I178" s="221"/>
      <c r="J178" s="221"/>
      <c r="K178" s="221"/>
      <c r="L178" s="221"/>
      <c r="M178" s="221"/>
      <c r="N178" s="221"/>
      <c r="O178" s="221"/>
      <c r="P178" s="221"/>
    </row>
    <row r="179" spans="1:16" x14ac:dyDescent="0.25">
      <c r="A179" s="221"/>
      <c r="B179" s="221"/>
      <c r="C179" s="221"/>
      <c r="D179" s="221"/>
      <c r="E179" s="221"/>
      <c r="F179" s="221"/>
      <c r="G179" s="221"/>
      <c r="H179" s="221"/>
      <c r="I179" s="221"/>
      <c r="J179" s="221"/>
      <c r="K179" s="221"/>
      <c r="L179" s="221"/>
      <c r="M179" s="221"/>
      <c r="N179" s="221"/>
      <c r="O179" s="221"/>
      <c r="P179" s="221"/>
    </row>
    <row r="180" spans="1:16" x14ac:dyDescent="0.25">
      <c r="A180" s="221"/>
      <c r="B180" s="221"/>
      <c r="C180" s="221"/>
      <c r="D180" s="221"/>
      <c r="E180" s="221"/>
      <c r="F180" s="221"/>
      <c r="G180" s="221"/>
      <c r="H180" s="221"/>
      <c r="I180" s="221"/>
      <c r="J180" s="221"/>
      <c r="K180" s="221"/>
      <c r="L180" s="221"/>
      <c r="M180" s="221"/>
      <c r="N180" s="221"/>
      <c r="O180" s="221"/>
      <c r="P180" s="221"/>
    </row>
    <row r="181" spans="1:16" x14ac:dyDescent="0.25">
      <c r="A181" s="221"/>
      <c r="B181" s="221"/>
      <c r="C181" s="221"/>
      <c r="D181" s="221"/>
      <c r="E181" s="221"/>
      <c r="F181" s="221"/>
      <c r="G181" s="221"/>
      <c r="H181" s="221"/>
      <c r="I181" s="221"/>
      <c r="J181" s="221"/>
      <c r="K181" s="221"/>
      <c r="L181" s="221"/>
      <c r="M181" s="221"/>
      <c r="N181" s="221"/>
      <c r="O181" s="221"/>
      <c r="P181" s="221"/>
    </row>
    <row r="182" spans="1:16" x14ac:dyDescent="0.25">
      <c r="A182" s="221"/>
      <c r="B182" s="221"/>
      <c r="C182" s="221"/>
      <c r="D182" s="221"/>
      <c r="E182" s="221"/>
      <c r="F182" s="221"/>
      <c r="G182" s="221"/>
      <c r="H182" s="221"/>
      <c r="I182" s="221"/>
      <c r="J182" s="221"/>
      <c r="K182" s="221"/>
      <c r="L182" s="221"/>
      <c r="M182" s="221"/>
      <c r="N182" s="221"/>
      <c r="O182" s="221"/>
      <c r="P182" s="221"/>
    </row>
    <row r="183" spans="1:16" x14ac:dyDescent="0.25">
      <c r="A183" s="221"/>
      <c r="B183" s="221"/>
      <c r="C183" s="221"/>
      <c r="D183" s="221"/>
      <c r="E183" s="221"/>
      <c r="F183" s="221"/>
      <c r="G183" s="221"/>
      <c r="H183" s="221"/>
      <c r="I183" s="221"/>
      <c r="J183" s="221"/>
      <c r="K183" s="221"/>
      <c r="L183" s="221"/>
      <c r="M183" s="221"/>
      <c r="N183" s="221"/>
      <c r="O183" s="221"/>
      <c r="P183" s="221"/>
    </row>
    <row r="184" spans="1:16" x14ac:dyDescent="0.25">
      <c r="A184" s="221"/>
      <c r="B184" s="221"/>
      <c r="C184" s="221"/>
      <c r="D184" s="221"/>
      <c r="E184" s="221"/>
      <c r="F184" s="221"/>
      <c r="G184" s="221"/>
      <c r="H184" s="221"/>
      <c r="I184" s="221"/>
      <c r="J184" s="221"/>
      <c r="K184" s="221"/>
      <c r="L184" s="221"/>
      <c r="M184" s="221"/>
      <c r="N184" s="221"/>
      <c r="O184" s="221"/>
      <c r="P184" s="221"/>
    </row>
    <row r="185" spans="1:16" x14ac:dyDescent="0.25">
      <c r="A185" s="221"/>
      <c r="B185" s="221"/>
      <c r="C185" s="221"/>
      <c r="D185" s="221"/>
      <c r="E185" s="221"/>
      <c r="F185" s="221"/>
      <c r="G185" s="221"/>
      <c r="H185" s="221"/>
      <c r="I185" s="221"/>
      <c r="J185" s="221"/>
      <c r="K185" s="221"/>
      <c r="L185" s="221"/>
      <c r="M185" s="221"/>
      <c r="N185" s="221"/>
      <c r="O185" s="221"/>
      <c r="P185" s="221"/>
    </row>
    <row r="186" spans="1:16" x14ac:dyDescent="0.25">
      <c r="A186" s="221"/>
      <c r="B186" s="221"/>
      <c r="C186" s="221"/>
      <c r="D186" s="221"/>
      <c r="E186" s="221"/>
      <c r="F186" s="221"/>
      <c r="G186" s="221"/>
      <c r="H186" s="221"/>
      <c r="I186" s="221"/>
      <c r="J186" s="221"/>
      <c r="K186" s="221"/>
      <c r="L186" s="221"/>
      <c r="M186" s="221"/>
      <c r="N186" s="221"/>
      <c r="O186" s="221"/>
      <c r="P186" s="221"/>
    </row>
    <row r="187" spans="1:16" x14ac:dyDescent="0.25">
      <c r="A187" s="221"/>
      <c r="B187" s="221"/>
      <c r="C187" s="221"/>
      <c r="D187" s="221"/>
      <c r="E187" s="221"/>
      <c r="F187" s="221"/>
      <c r="G187" s="221"/>
      <c r="H187" s="221"/>
      <c r="I187" s="221"/>
      <c r="J187" s="221"/>
      <c r="K187" s="221"/>
      <c r="L187" s="221"/>
      <c r="M187" s="221"/>
      <c r="N187" s="221"/>
      <c r="O187" s="221"/>
      <c r="P187" s="221"/>
    </row>
    <row r="188" spans="1:16" x14ac:dyDescent="0.25">
      <c r="A188" s="221"/>
      <c r="B188" s="221"/>
      <c r="C188" s="221"/>
      <c r="D188" s="221"/>
      <c r="E188" s="221"/>
      <c r="F188" s="221"/>
      <c r="G188" s="221"/>
      <c r="H188" s="221"/>
      <c r="I188" s="221"/>
      <c r="J188" s="221"/>
      <c r="K188" s="221"/>
      <c r="L188" s="221"/>
      <c r="M188" s="221"/>
      <c r="N188" s="221"/>
      <c r="O188" s="221"/>
      <c r="P188" s="221"/>
    </row>
    <row r="189" spans="1:16" x14ac:dyDescent="0.25">
      <c r="A189" s="221"/>
      <c r="B189" s="221"/>
      <c r="C189" s="221"/>
      <c r="D189" s="221"/>
      <c r="E189" s="221"/>
      <c r="F189" s="221"/>
      <c r="G189" s="221"/>
      <c r="H189" s="221"/>
      <c r="I189" s="221"/>
      <c r="J189" s="221"/>
      <c r="K189" s="221"/>
      <c r="L189" s="221"/>
      <c r="M189" s="221"/>
      <c r="N189" s="221"/>
      <c r="O189" s="221"/>
      <c r="P189" s="221"/>
    </row>
    <row r="190" spans="1:16" x14ac:dyDescent="0.25">
      <c r="A190" s="221"/>
      <c r="B190" s="221"/>
      <c r="C190" s="221"/>
      <c r="D190" s="221"/>
      <c r="E190" s="221"/>
      <c r="F190" s="221"/>
      <c r="G190" s="221"/>
      <c r="H190" s="221"/>
      <c r="I190" s="221"/>
      <c r="J190" s="221"/>
      <c r="K190" s="221"/>
      <c r="L190" s="221"/>
      <c r="M190" s="221"/>
      <c r="N190" s="221"/>
      <c r="O190" s="221"/>
      <c r="P190" s="221"/>
    </row>
    <row r="191" spans="1:16" x14ac:dyDescent="0.25">
      <c r="A191" s="221"/>
      <c r="B191" s="221"/>
      <c r="C191" s="221"/>
      <c r="D191" s="221"/>
      <c r="E191" s="221"/>
      <c r="F191" s="221"/>
      <c r="G191" s="221"/>
      <c r="H191" s="221"/>
      <c r="I191" s="221"/>
      <c r="J191" s="221"/>
      <c r="K191" s="221"/>
      <c r="L191" s="221"/>
      <c r="M191" s="221"/>
      <c r="N191" s="221"/>
      <c r="O191" s="221"/>
      <c r="P191" s="221"/>
    </row>
    <row r="192" spans="1:16" x14ac:dyDescent="0.25">
      <c r="A192" s="221"/>
      <c r="B192" s="221"/>
      <c r="C192" s="221"/>
      <c r="D192" s="221"/>
      <c r="E192" s="221"/>
      <c r="F192" s="221"/>
      <c r="G192" s="221"/>
      <c r="H192" s="221"/>
      <c r="I192" s="221"/>
      <c r="J192" s="221"/>
      <c r="K192" s="221"/>
      <c r="L192" s="221"/>
      <c r="M192" s="221"/>
      <c r="N192" s="221"/>
      <c r="O192" s="221"/>
      <c r="P192" s="221"/>
    </row>
    <row r="193" spans="1:16" x14ac:dyDescent="0.25">
      <c r="A193" s="221"/>
      <c r="B193" s="221"/>
      <c r="C193" s="221"/>
      <c r="D193" s="221"/>
      <c r="E193" s="221"/>
      <c r="F193" s="221"/>
      <c r="G193" s="221"/>
      <c r="H193" s="221"/>
      <c r="I193" s="221"/>
      <c r="J193" s="221"/>
      <c r="K193" s="221"/>
      <c r="L193" s="221"/>
      <c r="M193" s="221"/>
      <c r="N193" s="221"/>
      <c r="O193" s="221"/>
      <c r="P193" s="221"/>
    </row>
    <row r="194" spans="1:16" x14ac:dyDescent="0.25">
      <c r="A194" s="221"/>
      <c r="B194" s="221"/>
      <c r="C194" s="221"/>
      <c r="D194" s="221"/>
      <c r="E194" s="221"/>
      <c r="F194" s="221"/>
      <c r="G194" s="221"/>
      <c r="H194" s="221"/>
      <c r="I194" s="221"/>
      <c r="J194" s="221"/>
      <c r="K194" s="221"/>
      <c r="L194" s="221"/>
      <c r="M194" s="221"/>
      <c r="N194" s="221"/>
      <c r="O194" s="221"/>
      <c r="P194" s="221"/>
    </row>
    <row r="195" spans="1:16" x14ac:dyDescent="0.25">
      <c r="A195" s="221"/>
      <c r="B195" s="221"/>
      <c r="C195" s="221"/>
      <c r="D195" s="221"/>
      <c r="E195" s="221"/>
      <c r="F195" s="221"/>
      <c r="G195" s="221"/>
      <c r="H195" s="221"/>
      <c r="I195" s="221"/>
      <c r="J195" s="221"/>
      <c r="K195" s="221"/>
      <c r="L195" s="221"/>
      <c r="M195" s="221"/>
      <c r="N195" s="221"/>
      <c r="O195" s="221"/>
      <c r="P195" s="221"/>
    </row>
    <row r="196" spans="1:16" x14ac:dyDescent="0.25">
      <c r="A196" s="221"/>
      <c r="B196" s="221"/>
      <c r="C196" s="221"/>
      <c r="D196" s="221"/>
      <c r="E196" s="221"/>
      <c r="F196" s="221"/>
      <c r="G196" s="221"/>
      <c r="H196" s="221"/>
      <c r="I196" s="221"/>
      <c r="J196" s="221"/>
      <c r="K196" s="221"/>
      <c r="L196" s="221"/>
      <c r="M196" s="221"/>
      <c r="N196" s="221"/>
      <c r="O196" s="221"/>
      <c r="P196" s="221"/>
    </row>
    <row r="197" spans="1:16" x14ac:dyDescent="0.25">
      <c r="A197" s="221"/>
      <c r="B197" s="221"/>
      <c r="C197" s="221"/>
      <c r="D197" s="221"/>
      <c r="E197" s="221"/>
      <c r="F197" s="221"/>
      <c r="G197" s="221"/>
      <c r="H197" s="221"/>
      <c r="I197" s="221"/>
      <c r="J197" s="221"/>
      <c r="K197" s="221"/>
      <c r="L197" s="221"/>
      <c r="M197" s="221"/>
      <c r="N197" s="221"/>
      <c r="O197" s="221"/>
      <c r="P197" s="221"/>
    </row>
    <row r="198" spans="1:16" x14ac:dyDescent="0.25">
      <c r="A198" s="221"/>
      <c r="B198" s="221"/>
      <c r="C198" s="221"/>
      <c r="D198" s="221"/>
      <c r="E198" s="221"/>
      <c r="F198" s="221"/>
      <c r="G198" s="221"/>
      <c r="H198" s="221"/>
      <c r="I198" s="221"/>
      <c r="J198" s="221"/>
      <c r="K198" s="221"/>
      <c r="L198" s="221"/>
      <c r="M198" s="221"/>
      <c r="N198" s="221"/>
      <c r="O198" s="221"/>
      <c r="P198" s="221"/>
    </row>
    <row r="199" spans="1:16" x14ac:dyDescent="0.25">
      <c r="A199" s="221"/>
      <c r="B199" s="221"/>
      <c r="C199" s="221"/>
      <c r="D199" s="221"/>
      <c r="E199" s="221"/>
      <c r="F199" s="221"/>
      <c r="G199" s="221"/>
      <c r="H199" s="221"/>
      <c r="I199" s="221"/>
      <c r="J199" s="221"/>
      <c r="K199" s="221"/>
      <c r="L199" s="221"/>
      <c r="M199" s="221"/>
      <c r="N199" s="221"/>
      <c r="O199" s="221"/>
      <c r="P199" s="221"/>
    </row>
    <row r="200" spans="1:16" x14ac:dyDescent="0.25">
      <c r="A200" s="221"/>
      <c r="B200" s="221"/>
      <c r="C200" s="221"/>
      <c r="D200" s="221"/>
      <c r="E200" s="221"/>
      <c r="F200" s="221"/>
      <c r="G200" s="221"/>
      <c r="H200" s="221"/>
      <c r="I200" s="221"/>
      <c r="J200" s="221"/>
      <c r="K200" s="221"/>
      <c r="L200" s="221"/>
      <c r="M200" s="221"/>
      <c r="N200" s="221"/>
      <c r="O200" s="221"/>
      <c r="P200" s="221"/>
    </row>
    <row r="201" spans="1:16" x14ac:dyDescent="0.25">
      <c r="A201" s="221"/>
      <c r="B201" s="221"/>
      <c r="C201" s="221"/>
      <c r="D201" s="221"/>
      <c r="E201" s="221"/>
      <c r="F201" s="221"/>
      <c r="G201" s="221"/>
      <c r="H201" s="221"/>
      <c r="I201" s="221"/>
      <c r="J201" s="221"/>
      <c r="K201" s="221"/>
      <c r="L201" s="221"/>
      <c r="M201" s="221"/>
      <c r="N201" s="221"/>
      <c r="O201" s="221"/>
      <c r="P201" s="221"/>
    </row>
    <row r="202" spans="1:16" x14ac:dyDescent="0.25">
      <c r="A202" s="221"/>
      <c r="B202" s="221"/>
      <c r="C202" s="221"/>
      <c r="D202" s="221"/>
      <c r="E202" s="221"/>
      <c r="F202" s="221"/>
      <c r="G202" s="221"/>
      <c r="H202" s="221"/>
      <c r="I202" s="221"/>
      <c r="J202" s="221"/>
      <c r="K202" s="221"/>
      <c r="L202" s="221"/>
      <c r="M202" s="221"/>
      <c r="N202" s="221"/>
      <c r="O202" s="221"/>
      <c r="P202" s="221"/>
    </row>
    <row r="203" spans="1:16" x14ac:dyDescent="0.25">
      <c r="A203" s="221"/>
      <c r="B203" s="221"/>
      <c r="C203" s="221"/>
      <c r="D203" s="221"/>
      <c r="E203" s="221"/>
      <c r="F203" s="221"/>
      <c r="G203" s="221"/>
      <c r="H203" s="221"/>
      <c r="I203" s="221"/>
      <c r="J203" s="221"/>
      <c r="K203" s="221"/>
      <c r="L203" s="221"/>
      <c r="M203" s="221"/>
      <c r="N203" s="221"/>
      <c r="O203" s="221"/>
      <c r="P203" s="221"/>
    </row>
    <row r="204" spans="1:16" x14ac:dyDescent="0.25">
      <c r="A204" s="221"/>
      <c r="B204" s="221"/>
      <c r="C204" s="221"/>
      <c r="D204" s="221"/>
      <c r="E204" s="221"/>
      <c r="F204" s="221"/>
      <c r="G204" s="221"/>
      <c r="H204" s="221"/>
      <c r="I204" s="221"/>
      <c r="J204" s="221"/>
      <c r="K204" s="221"/>
      <c r="L204" s="221"/>
      <c r="M204" s="221"/>
      <c r="N204" s="221"/>
      <c r="O204" s="221"/>
      <c r="P204" s="221"/>
    </row>
    <row r="205" spans="1:16" x14ac:dyDescent="0.25">
      <c r="A205" s="221"/>
      <c r="B205" s="221"/>
      <c r="C205" s="221"/>
      <c r="D205" s="221"/>
      <c r="E205" s="221"/>
      <c r="F205" s="221"/>
      <c r="G205" s="221"/>
      <c r="H205" s="221"/>
      <c r="I205" s="221"/>
      <c r="J205" s="221"/>
      <c r="K205" s="221"/>
      <c r="L205" s="221"/>
      <c r="M205" s="221"/>
      <c r="N205" s="221"/>
      <c r="O205" s="221"/>
      <c r="P205" s="221"/>
    </row>
    <row r="206" spans="1:16" x14ac:dyDescent="0.25">
      <c r="A206" s="221"/>
      <c r="B206" s="221"/>
      <c r="C206" s="221"/>
      <c r="D206" s="221"/>
      <c r="E206" s="221"/>
      <c r="F206" s="221"/>
      <c r="G206" s="221"/>
      <c r="H206" s="221"/>
      <c r="I206" s="221"/>
      <c r="J206" s="221"/>
      <c r="K206" s="221"/>
      <c r="L206" s="221"/>
      <c r="M206" s="221"/>
      <c r="N206" s="221"/>
      <c r="O206" s="221"/>
      <c r="P206" s="221"/>
    </row>
    <row r="207" spans="1:16" x14ac:dyDescent="0.25">
      <c r="A207" s="221"/>
      <c r="B207" s="221"/>
      <c r="C207" s="221"/>
      <c r="D207" s="221"/>
      <c r="E207" s="221"/>
      <c r="F207" s="221"/>
      <c r="G207" s="221"/>
      <c r="H207" s="221"/>
      <c r="I207" s="221"/>
      <c r="J207" s="221"/>
      <c r="K207" s="221"/>
      <c r="L207" s="221"/>
      <c r="M207" s="221"/>
      <c r="N207" s="221"/>
      <c r="O207" s="221"/>
      <c r="P207" s="221"/>
    </row>
    <row r="208" spans="1:16" x14ac:dyDescent="0.25">
      <c r="A208" s="221"/>
      <c r="B208" s="221"/>
      <c r="C208" s="221"/>
      <c r="D208" s="221"/>
      <c r="E208" s="221"/>
      <c r="F208" s="221"/>
      <c r="G208" s="221"/>
      <c r="H208" s="221"/>
      <c r="I208" s="221"/>
      <c r="J208" s="221"/>
      <c r="K208" s="221"/>
      <c r="L208" s="221"/>
      <c r="M208" s="221"/>
      <c r="N208" s="221"/>
      <c r="O208" s="221"/>
      <c r="P208" s="221"/>
    </row>
    <row r="209" spans="1:16" x14ac:dyDescent="0.25">
      <c r="A209" s="221"/>
      <c r="B209" s="221"/>
      <c r="C209" s="221"/>
      <c r="D209" s="221"/>
      <c r="E209" s="221"/>
      <c r="F209" s="221"/>
      <c r="G209" s="221"/>
      <c r="H209" s="221"/>
      <c r="I209" s="221"/>
      <c r="J209" s="221"/>
      <c r="K209" s="221"/>
      <c r="L209" s="221"/>
      <c r="M209" s="221"/>
      <c r="N209" s="221"/>
      <c r="O209" s="221"/>
      <c r="P209" s="221"/>
    </row>
    <row r="210" spans="1:16" x14ac:dyDescent="0.25">
      <c r="A210" s="221"/>
      <c r="B210" s="221"/>
      <c r="C210" s="221"/>
      <c r="D210" s="221"/>
      <c r="E210" s="221"/>
      <c r="F210" s="221"/>
      <c r="G210" s="221"/>
      <c r="H210" s="221"/>
      <c r="I210" s="221"/>
      <c r="J210" s="221"/>
      <c r="K210" s="221"/>
      <c r="L210" s="221"/>
      <c r="M210" s="221"/>
      <c r="N210" s="221"/>
      <c r="O210" s="221"/>
      <c r="P210" s="221"/>
    </row>
    <row r="211" spans="1:16" x14ac:dyDescent="0.25">
      <c r="A211" s="221"/>
      <c r="B211" s="221"/>
      <c r="C211" s="221"/>
      <c r="D211" s="221"/>
      <c r="E211" s="221"/>
      <c r="F211" s="221"/>
      <c r="G211" s="221"/>
      <c r="H211" s="221"/>
      <c r="I211" s="221"/>
      <c r="J211" s="221"/>
      <c r="K211" s="221"/>
      <c r="L211" s="221"/>
      <c r="M211" s="221"/>
      <c r="N211" s="221"/>
      <c r="O211" s="221"/>
      <c r="P211" s="221"/>
    </row>
    <row r="212" spans="1:16" x14ac:dyDescent="0.25">
      <c r="A212" s="221"/>
      <c r="B212" s="221"/>
      <c r="C212" s="221"/>
      <c r="D212" s="221"/>
      <c r="E212" s="221"/>
      <c r="F212" s="221"/>
      <c r="G212" s="221"/>
      <c r="H212" s="221"/>
      <c r="I212" s="221"/>
      <c r="J212" s="221"/>
      <c r="K212" s="221"/>
      <c r="L212" s="221"/>
      <c r="M212" s="221"/>
      <c r="N212" s="221"/>
      <c r="O212" s="221"/>
      <c r="P212" s="221"/>
    </row>
    <row r="213" spans="1:16" x14ac:dyDescent="0.25">
      <c r="A213" s="221"/>
      <c r="B213" s="221"/>
      <c r="C213" s="221"/>
      <c r="D213" s="221"/>
      <c r="E213" s="221"/>
      <c r="F213" s="221"/>
      <c r="G213" s="221"/>
      <c r="H213" s="221"/>
      <c r="I213" s="221"/>
      <c r="J213" s="221"/>
      <c r="K213" s="221"/>
      <c r="L213" s="221"/>
      <c r="M213" s="221"/>
      <c r="N213" s="221"/>
      <c r="O213" s="221"/>
      <c r="P213" s="221"/>
    </row>
    <row r="214" spans="1:16" x14ac:dyDescent="0.25">
      <c r="A214" s="221"/>
      <c r="B214" s="221"/>
      <c r="C214" s="221"/>
      <c r="D214" s="221"/>
      <c r="E214" s="221"/>
      <c r="F214" s="221"/>
      <c r="G214" s="221"/>
      <c r="H214" s="221"/>
      <c r="I214" s="221"/>
      <c r="J214" s="221"/>
      <c r="K214" s="221"/>
      <c r="L214" s="221"/>
      <c r="M214" s="221"/>
      <c r="N214" s="221"/>
      <c r="O214" s="221"/>
      <c r="P214" s="221"/>
    </row>
    <row r="215" spans="1:16" x14ac:dyDescent="0.25">
      <c r="A215" s="221"/>
      <c r="B215" s="221"/>
      <c r="C215" s="221"/>
      <c r="D215" s="221"/>
      <c r="E215" s="221"/>
      <c r="F215" s="221"/>
      <c r="G215" s="221"/>
      <c r="H215" s="221"/>
      <c r="I215" s="221"/>
      <c r="J215" s="221"/>
      <c r="K215" s="221"/>
      <c r="L215" s="221"/>
      <c r="M215" s="221"/>
      <c r="N215" s="221"/>
      <c r="O215" s="221"/>
      <c r="P215" s="221"/>
    </row>
    <row r="216" spans="1:16" x14ac:dyDescent="0.25">
      <c r="A216" s="221"/>
      <c r="B216" s="221"/>
      <c r="C216" s="221"/>
      <c r="D216" s="221"/>
      <c r="E216" s="221"/>
      <c r="F216" s="221"/>
      <c r="G216" s="221"/>
      <c r="H216" s="221"/>
      <c r="I216" s="221"/>
      <c r="J216" s="221"/>
      <c r="K216" s="221"/>
      <c r="L216" s="221"/>
      <c r="M216" s="221"/>
      <c r="N216" s="221"/>
      <c r="O216" s="221"/>
      <c r="P216" s="221"/>
    </row>
    <row r="217" spans="1:16" x14ac:dyDescent="0.25">
      <c r="A217" s="221"/>
      <c r="B217" s="221"/>
      <c r="C217" s="221"/>
      <c r="D217" s="221"/>
      <c r="E217" s="221"/>
      <c r="F217" s="221"/>
      <c r="G217" s="221"/>
      <c r="H217" s="221"/>
      <c r="I217" s="221"/>
      <c r="J217" s="221"/>
      <c r="K217" s="221"/>
      <c r="L217" s="221"/>
      <c r="M217" s="221"/>
      <c r="N217" s="221"/>
      <c r="O217" s="221"/>
      <c r="P217" s="221"/>
    </row>
    <row r="218" spans="1:16" x14ac:dyDescent="0.25">
      <c r="A218" s="221"/>
      <c r="B218" s="221"/>
      <c r="C218" s="221"/>
      <c r="D218" s="221"/>
      <c r="E218" s="221"/>
      <c r="F218" s="221"/>
      <c r="G218" s="221"/>
      <c r="H218" s="221"/>
      <c r="I218" s="221"/>
      <c r="J218" s="221"/>
      <c r="K218" s="221"/>
      <c r="L218" s="221"/>
      <c r="M218" s="221"/>
      <c r="N218" s="221"/>
      <c r="O218" s="221"/>
      <c r="P218" s="221"/>
    </row>
    <row r="219" spans="1:16" x14ac:dyDescent="0.25">
      <c r="A219" s="221"/>
      <c r="B219" s="221"/>
      <c r="C219" s="221"/>
      <c r="D219" s="221"/>
      <c r="E219" s="221"/>
      <c r="F219" s="221"/>
      <c r="G219" s="221"/>
      <c r="H219" s="221"/>
      <c r="I219" s="221"/>
      <c r="J219" s="221"/>
      <c r="K219" s="221"/>
      <c r="L219" s="221"/>
      <c r="M219" s="221"/>
      <c r="N219" s="221"/>
      <c r="O219" s="221"/>
      <c r="P219" s="221"/>
    </row>
    <row r="220" spans="1:16" x14ac:dyDescent="0.25">
      <c r="A220" s="221"/>
      <c r="B220" s="221"/>
      <c r="C220" s="221"/>
      <c r="D220" s="221"/>
      <c r="E220" s="221"/>
      <c r="F220" s="221"/>
      <c r="G220" s="221"/>
      <c r="H220" s="221"/>
      <c r="I220" s="221"/>
      <c r="J220" s="221"/>
      <c r="K220" s="221"/>
      <c r="L220" s="221"/>
      <c r="M220" s="221"/>
      <c r="N220" s="221"/>
      <c r="O220" s="221"/>
      <c r="P220" s="221"/>
    </row>
    <row r="221" spans="1:16" x14ac:dyDescent="0.25">
      <c r="A221" s="221"/>
      <c r="B221" s="221"/>
      <c r="C221" s="221"/>
      <c r="D221" s="221"/>
      <c r="E221" s="221"/>
      <c r="F221" s="221"/>
      <c r="G221" s="221"/>
      <c r="H221" s="221"/>
      <c r="I221" s="221"/>
      <c r="J221" s="221"/>
      <c r="K221" s="221"/>
      <c r="L221" s="221"/>
      <c r="M221" s="221"/>
      <c r="N221" s="221"/>
      <c r="O221" s="221"/>
      <c r="P221" s="221"/>
    </row>
    <row r="222" spans="1:16" x14ac:dyDescent="0.25">
      <c r="A222" s="221"/>
      <c r="B222" s="221"/>
      <c r="C222" s="221"/>
      <c r="D222" s="221"/>
      <c r="E222" s="221"/>
      <c r="F222" s="221"/>
      <c r="G222" s="221"/>
      <c r="H222" s="221"/>
      <c r="I222" s="221"/>
      <c r="J222" s="221"/>
      <c r="K222" s="221"/>
      <c r="L222" s="221"/>
      <c r="M222" s="221"/>
      <c r="N222" s="221"/>
      <c r="O222" s="221"/>
      <c r="P222" s="221"/>
    </row>
    <row r="223" spans="1:16" x14ac:dyDescent="0.25">
      <c r="A223" s="221"/>
      <c r="B223" s="221"/>
      <c r="C223" s="221"/>
      <c r="D223" s="221"/>
      <c r="E223" s="221"/>
      <c r="F223" s="221"/>
      <c r="G223" s="221"/>
      <c r="H223" s="221"/>
      <c r="I223" s="221"/>
      <c r="J223" s="221"/>
      <c r="K223" s="221"/>
      <c r="L223" s="221"/>
      <c r="M223" s="221"/>
      <c r="N223" s="221"/>
      <c r="O223" s="221"/>
      <c r="P223" s="221"/>
    </row>
    <row r="224" spans="1:16" x14ac:dyDescent="0.25">
      <c r="A224" s="221"/>
      <c r="B224" s="221"/>
      <c r="C224" s="221"/>
      <c r="D224" s="221"/>
      <c r="E224" s="221"/>
      <c r="F224" s="221"/>
      <c r="G224" s="221"/>
      <c r="H224" s="221"/>
      <c r="I224" s="221"/>
      <c r="J224" s="221"/>
      <c r="K224" s="221"/>
      <c r="L224" s="221"/>
      <c r="M224" s="221"/>
      <c r="N224" s="221"/>
      <c r="O224" s="221"/>
      <c r="P224" s="221"/>
    </row>
    <row r="225" spans="1:16" x14ac:dyDescent="0.25">
      <c r="A225" s="221"/>
      <c r="B225" s="221"/>
      <c r="C225" s="221"/>
      <c r="D225" s="221"/>
      <c r="E225" s="221"/>
      <c r="F225" s="221"/>
      <c r="G225" s="221"/>
      <c r="H225" s="221"/>
      <c r="I225" s="221"/>
      <c r="J225" s="221"/>
      <c r="K225" s="221"/>
      <c r="L225" s="221"/>
      <c r="M225" s="221"/>
      <c r="N225" s="221"/>
      <c r="O225" s="221"/>
      <c r="P225" s="221"/>
    </row>
    <row r="226" spans="1:16" x14ac:dyDescent="0.25">
      <c r="A226" s="221"/>
      <c r="B226" s="221"/>
      <c r="C226" s="221"/>
      <c r="D226" s="221"/>
      <c r="E226" s="221"/>
      <c r="F226" s="221"/>
      <c r="G226" s="221"/>
      <c r="H226" s="221"/>
      <c r="I226" s="221"/>
      <c r="J226" s="221"/>
      <c r="K226" s="221"/>
      <c r="L226" s="221"/>
      <c r="M226" s="221"/>
      <c r="N226" s="221"/>
      <c r="O226" s="221"/>
      <c r="P226" s="221"/>
    </row>
    <row r="227" spans="1:16" x14ac:dyDescent="0.25">
      <c r="A227" s="221"/>
      <c r="B227" s="221"/>
      <c r="C227" s="221"/>
      <c r="D227" s="221"/>
      <c r="E227" s="221"/>
      <c r="F227" s="221"/>
      <c r="G227" s="221"/>
      <c r="H227" s="221"/>
      <c r="I227" s="221"/>
      <c r="J227" s="221"/>
      <c r="K227" s="221"/>
      <c r="L227" s="221"/>
      <c r="M227" s="221"/>
      <c r="N227" s="221"/>
      <c r="O227" s="221"/>
      <c r="P227" s="221"/>
    </row>
    <row r="228" spans="1:16" x14ac:dyDescent="0.25">
      <c r="A228" s="221"/>
      <c r="B228" s="221"/>
      <c r="C228" s="221"/>
      <c r="D228" s="221"/>
      <c r="E228" s="221"/>
      <c r="F228" s="221"/>
      <c r="G228" s="221"/>
      <c r="H228" s="221"/>
      <c r="I228" s="221"/>
      <c r="J228" s="221"/>
      <c r="K228" s="221"/>
      <c r="L228" s="221"/>
      <c r="M228" s="221"/>
      <c r="N228" s="221"/>
      <c r="O228" s="221"/>
      <c r="P228" s="221"/>
    </row>
    <row r="229" spans="1:16" x14ac:dyDescent="0.25">
      <c r="A229" s="221"/>
      <c r="B229" s="221"/>
      <c r="C229" s="221"/>
      <c r="D229" s="221"/>
      <c r="E229" s="221"/>
      <c r="F229" s="221"/>
      <c r="G229" s="221"/>
      <c r="H229" s="221"/>
      <c r="I229" s="221"/>
      <c r="J229" s="221"/>
      <c r="K229" s="221"/>
      <c r="L229" s="221"/>
      <c r="M229" s="221"/>
      <c r="N229" s="221"/>
      <c r="O229" s="221"/>
      <c r="P229" s="221"/>
    </row>
    <row r="230" spans="1:16" x14ac:dyDescent="0.25">
      <c r="A230" s="221"/>
      <c r="B230" s="221"/>
      <c r="C230" s="221"/>
      <c r="D230" s="221"/>
      <c r="E230" s="221"/>
      <c r="F230" s="221"/>
      <c r="G230" s="221"/>
      <c r="H230" s="221"/>
      <c r="I230" s="221"/>
      <c r="J230" s="221"/>
      <c r="K230" s="221"/>
      <c r="L230" s="221"/>
      <c r="M230" s="221"/>
      <c r="N230" s="221"/>
      <c r="O230" s="221"/>
      <c r="P230" s="221"/>
    </row>
    <row r="231" spans="1:16" x14ac:dyDescent="0.25">
      <c r="A231" s="221"/>
      <c r="B231" s="221"/>
      <c r="C231" s="221"/>
      <c r="D231" s="221"/>
      <c r="E231" s="221"/>
      <c r="F231" s="221"/>
      <c r="G231" s="221"/>
      <c r="H231" s="221"/>
      <c r="I231" s="221"/>
      <c r="J231" s="221"/>
      <c r="K231" s="221"/>
      <c r="L231" s="221"/>
      <c r="M231" s="221"/>
      <c r="N231" s="221"/>
      <c r="O231" s="221"/>
      <c r="P231" s="221"/>
    </row>
    <row r="232" spans="1:16" x14ac:dyDescent="0.25">
      <c r="A232" s="221"/>
      <c r="B232" s="221"/>
      <c r="C232" s="221"/>
      <c r="D232" s="221"/>
      <c r="E232" s="221"/>
      <c r="F232" s="221"/>
      <c r="G232" s="221"/>
      <c r="H232" s="221"/>
      <c r="I232" s="221"/>
      <c r="J232" s="221"/>
      <c r="K232" s="221"/>
      <c r="L232" s="221"/>
      <c r="M232" s="221"/>
      <c r="N232" s="221"/>
      <c r="O232" s="221"/>
      <c r="P232" s="221"/>
    </row>
    <row r="233" spans="1:16" x14ac:dyDescent="0.25">
      <c r="A233" s="221"/>
      <c r="B233" s="221"/>
      <c r="C233" s="221"/>
      <c r="D233" s="221"/>
      <c r="E233" s="221"/>
      <c r="F233" s="221"/>
      <c r="G233" s="221"/>
      <c r="H233" s="221"/>
      <c r="I233" s="221"/>
      <c r="J233" s="221"/>
      <c r="K233" s="221"/>
      <c r="L233" s="221"/>
      <c r="M233" s="221"/>
      <c r="N233" s="221"/>
      <c r="O233" s="221"/>
      <c r="P233" s="221"/>
    </row>
    <row r="234" spans="1:16" x14ac:dyDescent="0.25">
      <c r="A234" s="221"/>
      <c r="B234" s="221"/>
      <c r="C234" s="221"/>
      <c r="D234" s="221"/>
      <c r="E234" s="221"/>
      <c r="F234" s="221"/>
      <c r="G234" s="221"/>
      <c r="H234" s="221"/>
      <c r="I234" s="221"/>
      <c r="J234" s="221"/>
      <c r="K234" s="221"/>
      <c r="L234" s="221"/>
      <c r="M234" s="221"/>
      <c r="N234" s="221"/>
      <c r="O234" s="221"/>
      <c r="P234" s="221"/>
    </row>
    <row r="235" spans="1:16" x14ac:dyDescent="0.25">
      <c r="A235" s="221"/>
      <c r="B235" s="221"/>
      <c r="C235" s="221"/>
      <c r="D235" s="221"/>
      <c r="E235" s="221"/>
      <c r="F235" s="221"/>
      <c r="G235" s="221"/>
      <c r="H235" s="221"/>
      <c r="I235" s="221"/>
      <c r="J235" s="221"/>
      <c r="K235" s="221"/>
      <c r="L235" s="221"/>
      <c r="M235" s="221"/>
      <c r="N235" s="221"/>
      <c r="O235" s="221"/>
      <c r="P235" s="221"/>
    </row>
    <row r="236" spans="1:16" x14ac:dyDescent="0.25">
      <c r="A236" s="221"/>
      <c r="B236" s="221"/>
      <c r="C236" s="221"/>
      <c r="D236" s="221"/>
      <c r="E236" s="221"/>
      <c r="F236" s="221"/>
      <c r="G236" s="221"/>
      <c r="H236" s="221"/>
      <c r="I236" s="221"/>
      <c r="J236" s="221"/>
      <c r="K236" s="221"/>
      <c r="L236" s="221"/>
      <c r="M236" s="221"/>
      <c r="N236" s="221"/>
      <c r="O236" s="221"/>
      <c r="P236" s="221"/>
    </row>
    <row r="237" spans="1:16" x14ac:dyDescent="0.25">
      <c r="A237" s="221"/>
      <c r="B237" s="221"/>
      <c r="C237" s="221"/>
      <c r="D237" s="221"/>
      <c r="E237" s="221"/>
      <c r="F237" s="221"/>
      <c r="G237" s="221"/>
      <c r="H237" s="221"/>
      <c r="I237" s="221"/>
      <c r="J237" s="221"/>
      <c r="K237" s="221"/>
      <c r="L237" s="221"/>
      <c r="M237" s="221"/>
      <c r="N237" s="221"/>
      <c r="O237" s="221"/>
      <c r="P237" s="221"/>
    </row>
    <row r="238" spans="1:16" x14ac:dyDescent="0.25">
      <c r="A238" s="221"/>
      <c r="B238" s="221"/>
      <c r="C238" s="221"/>
      <c r="D238" s="221"/>
      <c r="E238" s="221"/>
      <c r="F238" s="221"/>
      <c r="G238" s="221"/>
      <c r="H238" s="221"/>
      <c r="I238" s="221"/>
      <c r="J238" s="221"/>
      <c r="K238" s="221"/>
      <c r="L238" s="221"/>
      <c r="M238" s="221"/>
      <c r="N238" s="221"/>
      <c r="O238" s="221"/>
      <c r="P238" s="221"/>
    </row>
    <row r="239" spans="1:16" x14ac:dyDescent="0.25">
      <c r="A239" s="221"/>
      <c r="B239" s="221"/>
      <c r="C239" s="221"/>
      <c r="D239" s="221"/>
      <c r="E239" s="221"/>
      <c r="F239" s="221"/>
      <c r="G239" s="221"/>
      <c r="H239" s="221"/>
      <c r="I239" s="221"/>
      <c r="J239" s="221"/>
      <c r="K239" s="221"/>
      <c r="L239" s="221"/>
      <c r="M239" s="221"/>
      <c r="N239" s="221"/>
      <c r="O239" s="221"/>
      <c r="P239" s="221"/>
    </row>
    <row r="240" spans="1:16" x14ac:dyDescent="0.25">
      <c r="A240" s="221"/>
      <c r="B240" s="221"/>
      <c r="C240" s="221"/>
      <c r="D240" s="221"/>
      <c r="E240" s="221"/>
      <c r="F240" s="221"/>
      <c r="G240" s="221"/>
      <c r="H240" s="221"/>
      <c r="I240" s="221"/>
      <c r="J240" s="221"/>
      <c r="K240" s="221"/>
      <c r="L240" s="221"/>
      <c r="M240" s="221"/>
      <c r="N240" s="221"/>
      <c r="O240" s="221"/>
      <c r="P240" s="221"/>
    </row>
    <row r="241" spans="1:16" x14ac:dyDescent="0.25">
      <c r="A241" s="221"/>
      <c r="B241" s="221"/>
      <c r="C241" s="221"/>
      <c r="D241" s="221"/>
      <c r="E241" s="221"/>
      <c r="F241" s="221"/>
      <c r="G241" s="221"/>
      <c r="H241" s="221"/>
      <c r="I241" s="221"/>
      <c r="J241" s="221"/>
      <c r="K241" s="221"/>
      <c r="L241" s="221"/>
      <c r="M241" s="221"/>
      <c r="N241" s="221"/>
      <c r="O241" s="221"/>
      <c r="P241" s="221"/>
    </row>
    <row r="242" spans="1:16" x14ac:dyDescent="0.25">
      <c r="A242" s="221"/>
      <c r="B242" s="221"/>
      <c r="C242" s="221"/>
      <c r="D242" s="221"/>
      <c r="E242" s="221"/>
      <c r="F242" s="221"/>
      <c r="G242" s="221"/>
      <c r="H242" s="221"/>
      <c r="I242" s="221"/>
      <c r="J242" s="221"/>
      <c r="K242" s="221"/>
      <c r="L242" s="221"/>
      <c r="M242" s="221"/>
      <c r="N242" s="221"/>
      <c r="O242" s="221"/>
      <c r="P242" s="221"/>
    </row>
    <row r="243" spans="1:16" x14ac:dyDescent="0.25">
      <c r="A243" s="221"/>
      <c r="B243" s="221"/>
      <c r="C243" s="221"/>
      <c r="D243" s="221"/>
      <c r="E243" s="221"/>
      <c r="F243" s="221"/>
      <c r="G243" s="221"/>
      <c r="H243" s="221"/>
      <c r="I243" s="221"/>
      <c r="J243" s="221"/>
      <c r="K243" s="221"/>
      <c r="L243" s="221"/>
      <c r="M243" s="221"/>
      <c r="N243" s="221"/>
      <c r="O243" s="221"/>
      <c r="P243" s="221"/>
    </row>
    <row r="244" spans="1:16" x14ac:dyDescent="0.25">
      <c r="A244" s="221"/>
      <c r="B244" s="221"/>
      <c r="C244" s="221"/>
      <c r="D244" s="221"/>
      <c r="E244" s="221"/>
      <c r="F244" s="221"/>
      <c r="G244" s="221"/>
      <c r="H244" s="221"/>
      <c r="I244" s="221"/>
      <c r="J244" s="221"/>
      <c r="K244" s="221"/>
      <c r="L244" s="221"/>
      <c r="M244" s="221"/>
      <c r="N244" s="221"/>
      <c r="O244" s="221"/>
      <c r="P244" s="221"/>
    </row>
    <row r="245" spans="1:16" x14ac:dyDescent="0.25">
      <c r="A245" s="221"/>
      <c r="B245" s="221"/>
      <c r="C245" s="221"/>
      <c r="D245" s="221"/>
      <c r="E245" s="221"/>
      <c r="F245" s="221"/>
      <c r="G245" s="221"/>
      <c r="H245" s="221"/>
      <c r="I245" s="221"/>
      <c r="J245" s="221"/>
      <c r="K245" s="221"/>
      <c r="L245" s="221"/>
      <c r="M245" s="221"/>
      <c r="N245" s="221"/>
      <c r="O245" s="221"/>
      <c r="P245" s="221"/>
    </row>
    <row r="246" spans="1:16" x14ac:dyDescent="0.25">
      <c r="A246" s="221"/>
      <c r="B246" s="221"/>
      <c r="C246" s="221"/>
      <c r="D246" s="221"/>
      <c r="E246" s="221"/>
      <c r="F246" s="221"/>
      <c r="G246" s="221"/>
      <c r="H246" s="221"/>
      <c r="I246" s="221"/>
      <c r="J246" s="221"/>
      <c r="K246" s="221"/>
      <c r="L246" s="221"/>
      <c r="M246" s="221"/>
      <c r="N246" s="221"/>
      <c r="O246" s="221"/>
      <c r="P246" s="221"/>
    </row>
    <row r="247" spans="1:16" x14ac:dyDescent="0.25">
      <c r="A247" s="221"/>
      <c r="B247" s="221"/>
      <c r="C247" s="221"/>
      <c r="D247" s="221"/>
      <c r="E247" s="221"/>
      <c r="F247" s="221"/>
      <c r="G247" s="221"/>
      <c r="H247" s="221"/>
      <c r="I247" s="221"/>
      <c r="J247" s="221"/>
      <c r="K247" s="221"/>
      <c r="L247" s="221"/>
      <c r="M247" s="221"/>
      <c r="N247" s="221"/>
      <c r="O247" s="221"/>
      <c r="P247" s="221"/>
    </row>
    <row r="248" spans="1:16" x14ac:dyDescent="0.25">
      <c r="A248" s="221"/>
      <c r="B248" s="221"/>
      <c r="C248" s="221"/>
      <c r="D248" s="221"/>
      <c r="E248" s="221"/>
      <c r="F248" s="221"/>
      <c r="G248" s="221"/>
      <c r="H248" s="221"/>
      <c r="I248" s="221"/>
      <c r="J248" s="221"/>
      <c r="K248" s="221"/>
      <c r="L248" s="221"/>
      <c r="M248" s="221"/>
      <c r="N248" s="221"/>
      <c r="O248" s="221"/>
      <c r="P248" s="221"/>
    </row>
    <row r="249" spans="1:16" x14ac:dyDescent="0.25">
      <c r="A249" s="221"/>
      <c r="B249" s="221"/>
      <c r="C249" s="221"/>
      <c r="D249" s="221"/>
      <c r="E249" s="221"/>
      <c r="F249" s="221"/>
      <c r="G249" s="221"/>
      <c r="H249" s="221"/>
      <c r="I249" s="221"/>
      <c r="J249" s="221"/>
      <c r="K249" s="221"/>
      <c r="L249" s="221"/>
      <c r="M249" s="221"/>
      <c r="N249" s="221"/>
      <c r="O249" s="221"/>
      <c r="P249" s="221"/>
    </row>
    <row r="250" spans="1:16" x14ac:dyDescent="0.25">
      <c r="A250" s="221"/>
      <c r="B250" s="221"/>
      <c r="C250" s="221"/>
      <c r="D250" s="221"/>
      <c r="E250" s="221"/>
      <c r="F250" s="221"/>
      <c r="G250" s="221"/>
      <c r="H250" s="221"/>
      <c r="I250" s="221"/>
      <c r="J250" s="221"/>
      <c r="K250" s="221"/>
      <c r="L250" s="221"/>
      <c r="M250" s="221"/>
      <c r="N250" s="221"/>
      <c r="O250" s="221"/>
      <c r="P250" s="221"/>
    </row>
    <row r="251" spans="1:16" x14ac:dyDescent="0.25">
      <c r="A251" s="221"/>
      <c r="B251" s="221"/>
      <c r="C251" s="221"/>
      <c r="D251" s="221"/>
      <c r="E251" s="221"/>
      <c r="F251" s="221"/>
      <c r="G251" s="221"/>
      <c r="H251" s="221"/>
      <c r="I251" s="221"/>
      <c r="J251" s="221"/>
      <c r="K251" s="221"/>
      <c r="L251" s="221"/>
      <c r="M251" s="221"/>
      <c r="N251" s="221"/>
      <c r="O251" s="221"/>
      <c r="P251" s="221"/>
    </row>
    <row r="252" spans="1:16" x14ac:dyDescent="0.25">
      <c r="A252" s="221"/>
      <c r="B252" s="221"/>
      <c r="C252" s="221"/>
      <c r="D252" s="221"/>
      <c r="E252" s="221"/>
      <c r="F252" s="221"/>
      <c r="G252" s="221"/>
      <c r="H252" s="221"/>
      <c r="I252" s="221"/>
      <c r="J252" s="221"/>
      <c r="K252" s="221"/>
      <c r="L252" s="221"/>
      <c r="M252" s="221"/>
      <c r="N252" s="221"/>
      <c r="O252" s="221"/>
      <c r="P252" s="221"/>
    </row>
    <row r="253" spans="1:16" x14ac:dyDescent="0.25">
      <c r="A253" s="221"/>
      <c r="B253" s="221"/>
      <c r="C253" s="221"/>
      <c r="D253" s="221"/>
      <c r="E253" s="221"/>
      <c r="F253" s="221"/>
      <c r="G253" s="221"/>
      <c r="H253" s="221"/>
      <c r="I253" s="221"/>
      <c r="J253" s="221"/>
      <c r="K253" s="221"/>
      <c r="L253" s="221"/>
      <c r="M253" s="221"/>
      <c r="N253" s="221"/>
      <c r="O253" s="221"/>
      <c r="P253" s="221"/>
    </row>
    <row r="254" spans="1:16" x14ac:dyDescent="0.25">
      <c r="A254" s="221"/>
      <c r="B254" s="221"/>
      <c r="C254" s="221"/>
      <c r="D254" s="221"/>
      <c r="E254" s="221"/>
      <c r="F254" s="221"/>
      <c r="G254" s="221"/>
      <c r="H254" s="221"/>
      <c r="I254" s="221"/>
      <c r="J254" s="221"/>
      <c r="K254" s="221"/>
      <c r="L254" s="221"/>
      <c r="M254" s="221"/>
      <c r="N254" s="221"/>
      <c r="O254" s="221"/>
      <c r="P254" s="221"/>
    </row>
    <row r="255" spans="1:16" x14ac:dyDescent="0.25">
      <c r="A255" s="221"/>
      <c r="B255" s="221"/>
      <c r="C255" s="221"/>
      <c r="D255" s="221"/>
      <c r="E255" s="221"/>
      <c r="F255" s="221"/>
      <c r="G255" s="221"/>
      <c r="H255" s="221"/>
      <c r="I255" s="221"/>
      <c r="J255" s="221"/>
      <c r="K255" s="221"/>
      <c r="L255" s="221"/>
      <c r="M255" s="221"/>
      <c r="N255" s="221"/>
      <c r="O255" s="221"/>
      <c r="P255" s="221"/>
    </row>
    <row r="256" spans="1:16" x14ac:dyDescent="0.25">
      <c r="A256" s="221"/>
      <c r="B256" s="221"/>
      <c r="C256" s="221"/>
      <c r="D256" s="221"/>
      <c r="E256" s="221"/>
      <c r="F256" s="221"/>
      <c r="G256" s="221"/>
      <c r="H256" s="221"/>
      <c r="I256" s="221"/>
      <c r="J256" s="221"/>
      <c r="K256" s="221"/>
      <c r="L256" s="221"/>
      <c r="M256" s="221"/>
      <c r="N256" s="221"/>
      <c r="O256" s="221"/>
      <c r="P256" s="221"/>
    </row>
    <row r="257" spans="1:16" x14ac:dyDescent="0.25">
      <c r="A257" s="221"/>
      <c r="B257" s="221"/>
      <c r="C257" s="221"/>
      <c r="D257" s="221"/>
      <c r="E257" s="221"/>
      <c r="F257" s="221"/>
      <c r="G257" s="221"/>
      <c r="H257" s="221"/>
      <c r="I257" s="221"/>
      <c r="J257" s="221"/>
      <c r="K257" s="221"/>
      <c r="L257" s="221"/>
      <c r="M257" s="221"/>
      <c r="N257" s="221"/>
      <c r="O257" s="221"/>
      <c r="P257" s="221"/>
    </row>
    <row r="258" spans="1:16" x14ac:dyDescent="0.25">
      <c r="A258" s="221"/>
      <c r="B258" s="221"/>
      <c r="C258" s="221"/>
      <c r="D258" s="221"/>
      <c r="E258" s="221"/>
      <c r="F258" s="221"/>
      <c r="G258" s="221"/>
      <c r="H258" s="221"/>
      <c r="I258" s="221"/>
      <c r="J258" s="221"/>
      <c r="K258" s="221"/>
      <c r="L258" s="221"/>
      <c r="M258" s="221"/>
      <c r="N258" s="221"/>
      <c r="O258" s="221"/>
      <c r="P258" s="221"/>
    </row>
    <row r="259" spans="1:16" x14ac:dyDescent="0.25">
      <c r="A259" s="221"/>
      <c r="B259" s="221"/>
      <c r="C259" s="221"/>
      <c r="D259" s="221"/>
      <c r="E259" s="221"/>
      <c r="F259" s="221"/>
      <c r="G259" s="221"/>
      <c r="H259" s="221"/>
      <c r="I259" s="221"/>
      <c r="J259" s="221"/>
      <c r="K259" s="221"/>
      <c r="L259" s="221"/>
      <c r="M259" s="221"/>
      <c r="N259" s="221"/>
      <c r="O259" s="221"/>
      <c r="P259" s="221"/>
    </row>
    <row r="260" spans="1:16" x14ac:dyDescent="0.25">
      <c r="A260" s="221"/>
      <c r="B260" s="221"/>
      <c r="C260" s="221"/>
      <c r="D260" s="221"/>
      <c r="E260" s="221"/>
      <c r="F260" s="221"/>
      <c r="G260" s="221"/>
      <c r="H260" s="221"/>
      <c r="I260" s="221"/>
      <c r="J260" s="221"/>
      <c r="K260" s="221"/>
      <c r="L260" s="221"/>
      <c r="M260" s="221"/>
      <c r="N260" s="221"/>
      <c r="O260" s="221"/>
      <c r="P260" s="221"/>
    </row>
    <row r="261" spans="1:16" x14ac:dyDescent="0.25">
      <c r="A261" s="221"/>
      <c r="B261" s="221"/>
      <c r="C261" s="221"/>
      <c r="D261" s="221"/>
      <c r="E261" s="221"/>
      <c r="F261" s="221"/>
      <c r="G261" s="221"/>
      <c r="H261" s="221"/>
      <c r="I261" s="221"/>
      <c r="J261" s="221"/>
      <c r="K261" s="221"/>
      <c r="L261" s="221"/>
      <c r="M261" s="221"/>
      <c r="N261" s="221"/>
      <c r="O261" s="221"/>
      <c r="P261" s="221"/>
    </row>
    <row r="262" spans="1:16" x14ac:dyDescent="0.25">
      <c r="A262" s="221"/>
      <c r="B262" s="221"/>
      <c r="C262" s="221"/>
      <c r="D262" s="221"/>
      <c r="E262" s="221"/>
      <c r="F262" s="221"/>
      <c r="G262" s="221"/>
      <c r="H262" s="221"/>
      <c r="I262" s="221"/>
      <c r="J262" s="221"/>
      <c r="K262" s="221"/>
      <c r="L262" s="221"/>
      <c r="M262" s="221"/>
      <c r="N262" s="221"/>
      <c r="O262" s="221"/>
      <c r="P262" s="221"/>
    </row>
    <row r="263" spans="1:16" x14ac:dyDescent="0.25">
      <c r="A263" s="221"/>
      <c r="B263" s="221"/>
      <c r="C263" s="221"/>
      <c r="D263" s="221"/>
      <c r="E263" s="221"/>
      <c r="F263" s="221"/>
      <c r="G263" s="221"/>
      <c r="H263" s="221"/>
      <c r="I263" s="221"/>
      <c r="J263" s="221"/>
      <c r="K263" s="221"/>
      <c r="L263" s="221"/>
      <c r="M263" s="221"/>
      <c r="N263" s="221"/>
      <c r="O263" s="221"/>
      <c r="P263" s="221"/>
    </row>
    <row r="264" spans="1:16" x14ac:dyDescent="0.25">
      <c r="A264" s="221"/>
      <c r="B264" s="221"/>
      <c r="C264" s="221"/>
      <c r="D264" s="221"/>
      <c r="E264" s="221"/>
      <c r="F264" s="221"/>
      <c r="G264" s="221"/>
      <c r="H264" s="221"/>
      <c r="I264" s="221"/>
      <c r="J264" s="221"/>
      <c r="K264" s="221"/>
      <c r="L264" s="221"/>
      <c r="M264" s="221"/>
      <c r="N264" s="221"/>
      <c r="O264" s="221"/>
      <c r="P264" s="221"/>
    </row>
    <row r="265" spans="1:16" x14ac:dyDescent="0.25">
      <c r="A265" s="221"/>
      <c r="B265" s="221"/>
      <c r="C265" s="221"/>
      <c r="D265" s="221"/>
      <c r="E265" s="221"/>
      <c r="F265" s="221"/>
      <c r="G265" s="221"/>
      <c r="H265" s="221"/>
      <c r="I265" s="221"/>
      <c r="J265" s="221"/>
      <c r="K265" s="221"/>
      <c r="L265" s="221"/>
      <c r="M265" s="221"/>
      <c r="N265" s="221"/>
      <c r="O265" s="221"/>
      <c r="P265" s="221"/>
    </row>
    <row r="266" spans="1:16" x14ac:dyDescent="0.25">
      <c r="A266" s="221"/>
      <c r="B266" s="221"/>
      <c r="C266" s="221"/>
      <c r="D266" s="221"/>
      <c r="E266" s="221"/>
      <c r="F266" s="221"/>
      <c r="G266" s="221"/>
      <c r="H266" s="221"/>
      <c r="I266" s="221"/>
      <c r="J266" s="221"/>
      <c r="K266" s="221"/>
      <c r="L266" s="221"/>
      <c r="M266" s="221"/>
      <c r="N266" s="221"/>
      <c r="O266" s="221"/>
      <c r="P266" s="221"/>
    </row>
    <row r="267" spans="1:16" x14ac:dyDescent="0.25">
      <c r="A267" s="221"/>
      <c r="B267" s="221"/>
      <c r="C267" s="221"/>
      <c r="D267" s="221"/>
      <c r="E267" s="221"/>
      <c r="F267" s="221"/>
      <c r="G267" s="221"/>
      <c r="H267" s="221"/>
      <c r="I267" s="221"/>
      <c r="J267" s="221"/>
      <c r="K267" s="221"/>
      <c r="L267" s="221"/>
      <c r="M267" s="221"/>
      <c r="N267" s="221"/>
      <c r="O267" s="221"/>
      <c r="P267" s="221"/>
    </row>
    <row r="268" spans="1:16" x14ac:dyDescent="0.25">
      <c r="A268" s="221"/>
      <c r="B268" s="221"/>
      <c r="C268" s="221"/>
      <c r="D268" s="221"/>
      <c r="E268" s="221"/>
      <c r="F268" s="221"/>
      <c r="G268" s="221"/>
      <c r="H268" s="221"/>
      <c r="I268" s="221"/>
      <c r="J268" s="221"/>
      <c r="K268" s="221"/>
      <c r="L268" s="221"/>
      <c r="M268" s="221"/>
      <c r="N268" s="221"/>
      <c r="O268" s="221"/>
      <c r="P268" s="221"/>
    </row>
    <row r="269" spans="1:16" x14ac:dyDescent="0.25">
      <c r="A269" s="221"/>
      <c r="B269" s="221"/>
      <c r="C269" s="221"/>
      <c r="D269" s="221"/>
      <c r="E269" s="221"/>
      <c r="F269" s="221"/>
      <c r="G269" s="221"/>
      <c r="H269" s="221"/>
      <c r="I269" s="221"/>
      <c r="J269" s="221"/>
      <c r="K269" s="221"/>
      <c r="L269" s="221"/>
      <c r="M269" s="221"/>
      <c r="N269" s="221"/>
      <c r="O269" s="221"/>
      <c r="P269" s="221"/>
    </row>
    <row r="270" spans="1:16" x14ac:dyDescent="0.25">
      <c r="A270" s="221"/>
      <c r="B270" s="221"/>
      <c r="C270" s="221"/>
      <c r="D270" s="221"/>
      <c r="E270" s="221"/>
      <c r="F270" s="221"/>
      <c r="G270" s="221"/>
      <c r="H270" s="221"/>
      <c r="I270" s="221"/>
      <c r="J270" s="221"/>
      <c r="K270" s="221"/>
      <c r="L270" s="221"/>
      <c r="M270" s="221"/>
      <c r="N270" s="221"/>
      <c r="O270" s="221"/>
      <c r="P270" s="221"/>
    </row>
    <row r="271" spans="1:16" x14ac:dyDescent="0.25">
      <c r="A271" s="221"/>
      <c r="B271" s="221"/>
      <c r="C271" s="221"/>
      <c r="D271" s="221"/>
      <c r="E271" s="221"/>
      <c r="F271" s="221"/>
      <c r="G271" s="221"/>
      <c r="H271" s="221"/>
      <c r="I271" s="221"/>
      <c r="J271" s="221"/>
      <c r="K271" s="221"/>
      <c r="L271" s="221"/>
      <c r="M271" s="221"/>
      <c r="N271" s="221"/>
      <c r="O271" s="221"/>
      <c r="P271" s="221"/>
    </row>
    <row r="272" spans="1:16" x14ac:dyDescent="0.25">
      <c r="A272" s="221"/>
      <c r="B272" s="221"/>
      <c r="C272" s="221"/>
      <c r="D272" s="221"/>
      <c r="E272" s="221"/>
      <c r="F272" s="221"/>
      <c r="G272" s="221"/>
      <c r="H272" s="221"/>
      <c r="I272" s="221"/>
      <c r="J272" s="221"/>
      <c r="K272" s="221"/>
      <c r="L272" s="221"/>
      <c r="M272" s="221"/>
      <c r="N272" s="221"/>
      <c r="O272" s="221"/>
      <c r="P272" s="221"/>
    </row>
    <row r="273" spans="1:16" x14ac:dyDescent="0.25">
      <c r="A273" s="221"/>
      <c r="B273" s="221"/>
      <c r="C273" s="221"/>
      <c r="D273" s="221"/>
      <c r="E273" s="221"/>
      <c r="F273" s="221"/>
      <c r="G273" s="221"/>
      <c r="H273" s="221"/>
      <c r="I273" s="221"/>
      <c r="J273" s="221"/>
      <c r="K273" s="221"/>
      <c r="L273" s="221"/>
      <c r="M273" s="221"/>
      <c r="N273" s="221"/>
      <c r="O273" s="221"/>
      <c r="P273" s="221"/>
    </row>
    <row r="274" spans="1:16" x14ac:dyDescent="0.25">
      <c r="A274" s="221"/>
      <c r="B274" s="221"/>
      <c r="C274" s="221"/>
      <c r="D274" s="221"/>
      <c r="E274" s="221"/>
      <c r="F274" s="221"/>
      <c r="G274" s="221"/>
      <c r="H274" s="221"/>
      <c r="I274" s="221"/>
      <c r="J274" s="221"/>
      <c r="K274" s="221"/>
      <c r="L274" s="221"/>
      <c r="M274" s="221"/>
      <c r="N274" s="221"/>
      <c r="O274" s="221"/>
      <c r="P274" s="221"/>
    </row>
    <row r="275" spans="1:16" x14ac:dyDescent="0.25">
      <c r="A275" s="221"/>
      <c r="B275" s="221"/>
      <c r="C275" s="221"/>
      <c r="D275" s="221"/>
      <c r="E275" s="221"/>
      <c r="F275" s="221"/>
      <c r="G275" s="221"/>
      <c r="H275" s="221"/>
      <c r="I275" s="221"/>
      <c r="J275" s="221"/>
      <c r="K275" s="221"/>
      <c r="L275" s="221"/>
      <c r="M275" s="221"/>
      <c r="N275" s="221"/>
      <c r="O275" s="221"/>
      <c r="P275" s="221"/>
    </row>
    <row r="276" spans="1:16" x14ac:dyDescent="0.25">
      <c r="A276" s="221"/>
      <c r="B276" s="221"/>
      <c r="C276" s="221"/>
      <c r="D276" s="221"/>
      <c r="E276" s="221"/>
      <c r="F276" s="221"/>
      <c r="G276" s="221"/>
      <c r="H276" s="221"/>
      <c r="I276" s="221"/>
      <c r="J276" s="221"/>
      <c r="K276" s="221"/>
      <c r="L276" s="221"/>
      <c r="M276" s="221"/>
      <c r="N276" s="221"/>
      <c r="O276" s="221"/>
      <c r="P276" s="221"/>
    </row>
    <row r="277" spans="1:16" x14ac:dyDescent="0.25">
      <c r="A277" s="221"/>
      <c r="B277" s="221"/>
      <c r="C277" s="221"/>
      <c r="D277" s="221"/>
      <c r="E277" s="221"/>
      <c r="F277" s="221"/>
      <c r="G277" s="221"/>
      <c r="H277" s="221"/>
      <c r="I277" s="221"/>
      <c r="J277" s="221"/>
      <c r="K277" s="221"/>
      <c r="L277" s="221"/>
      <c r="M277" s="221"/>
      <c r="N277" s="221"/>
      <c r="O277" s="221"/>
      <c r="P277" s="221"/>
    </row>
    <row r="278" spans="1:16" x14ac:dyDescent="0.25">
      <c r="A278" s="221"/>
      <c r="B278" s="221"/>
      <c r="C278" s="221"/>
      <c r="D278" s="221"/>
      <c r="E278" s="221"/>
      <c r="F278" s="221"/>
      <c r="G278" s="221"/>
      <c r="H278" s="221"/>
      <c r="I278" s="221"/>
      <c r="J278" s="221"/>
      <c r="K278" s="221"/>
      <c r="L278" s="221"/>
      <c r="M278" s="221"/>
      <c r="N278" s="221"/>
      <c r="O278" s="221"/>
      <c r="P278" s="221"/>
    </row>
    <row r="279" spans="1:16" x14ac:dyDescent="0.25">
      <c r="A279" s="221"/>
      <c r="B279" s="221"/>
      <c r="C279" s="221"/>
      <c r="D279" s="221"/>
      <c r="E279" s="221"/>
      <c r="F279" s="221"/>
      <c r="G279" s="221"/>
      <c r="H279" s="221"/>
      <c r="I279" s="221"/>
      <c r="J279" s="221"/>
      <c r="K279" s="221"/>
      <c r="L279" s="221"/>
      <c r="M279" s="221"/>
      <c r="N279" s="221"/>
      <c r="O279" s="221"/>
      <c r="P279" s="221"/>
    </row>
    <row r="280" spans="1:16" x14ac:dyDescent="0.25">
      <c r="A280" s="221"/>
      <c r="B280" s="221"/>
      <c r="C280" s="221"/>
      <c r="D280" s="221"/>
      <c r="E280" s="221"/>
      <c r="F280" s="221"/>
      <c r="G280" s="221"/>
      <c r="H280" s="221"/>
      <c r="I280" s="221"/>
      <c r="J280" s="221"/>
      <c r="K280" s="221"/>
      <c r="L280" s="221"/>
      <c r="M280" s="221"/>
      <c r="N280" s="221"/>
      <c r="O280" s="221"/>
      <c r="P280" s="221"/>
    </row>
    <row r="281" spans="1:16" x14ac:dyDescent="0.25">
      <c r="A281" s="221"/>
      <c r="B281" s="221"/>
      <c r="C281" s="221"/>
      <c r="D281" s="221"/>
      <c r="E281" s="221"/>
      <c r="F281" s="221"/>
      <c r="G281" s="221"/>
      <c r="H281" s="221"/>
      <c r="I281" s="221"/>
      <c r="J281" s="221"/>
      <c r="K281" s="221"/>
      <c r="L281" s="221"/>
      <c r="M281" s="221"/>
      <c r="N281" s="221"/>
      <c r="O281" s="221"/>
      <c r="P281" s="221"/>
    </row>
    <row r="282" spans="1:16" x14ac:dyDescent="0.25">
      <c r="A282" s="221"/>
      <c r="B282" s="221"/>
      <c r="C282" s="221"/>
      <c r="D282" s="221"/>
      <c r="E282" s="221"/>
      <c r="F282" s="221"/>
      <c r="G282" s="221"/>
      <c r="H282" s="221"/>
      <c r="I282" s="221"/>
      <c r="J282" s="221"/>
      <c r="K282" s="221"/>
      <c r="L282" s="221"/>
      <c r="M282" s="221"/>
      <c r="N282" s="221"/>
      <c r="O282" s="221"/>
      <c r="P282" s="221"/>
    </row>
    <row r="283" spans="1:16" x14ac:dyDescent="0.25">
      <c r="A283" s="221"/>
      <c r="B283" s="221"/>
      <c r="C283" s="221"/>
      <c r="D283" s="221"/>
      <c r="E283" s="221"/>
      <c r="F283" s="221"/>
      <c r="G283" s="221"/>
      <c r="H283" s="221"/>
      <c r="I283" s="221"/>
      <c r="J283" s="221"/>
      <c r="K283" s="221"/>
      <c r="L283" s="221"/>
      <c r="M283" s="221"/>
      <c r="N283" s="221"/>
      <c r="O283" s="221"/>
      <c r="P283" s="221"/>
    </row>
    <row r="284" spans="1:16" x14ac:dyDescent="0.25">
      <c r="A284" s="221"/>
      <c r="B284" s="221"/>
      <c r="C284" s="221"/>
      <c r="D284" s="221"/>
      <c r="E284" s="221"/>
      <c r="F284" s="221"/>
      <c r="G284" s="221"/>
      <c r="H284" s="221"/>
      <c r="I284" s="221"/>
      <c r="J284" s="221"/>
      <c r="K284" s="221"/>
      <c r="L284" s="221"/>
      <c r="M284" s="221"/>
      <c r="N284" s="221"/>
      <c r="O284" s="221"/>
      <c r="P284" s="221"/>
    </row>
    <row r="285" spans="1:16" x14ac:dyDescent="0.25">
      <c r="A285" s="221"/>
      <c r="B285" s="221"/>
      <c r="C285" s="221"/>
      <c r="D285" s="221"/>
      <c r="E285" s="221"/>
      <c r="F285" s="221"/>
      <c r="G285" s="221"/>
      <c r="H285" s="221"/>
      <c r="I285" s="221"/>
      <c r="J285" s="221"/>
      <c r="K285" s="221"/>
      <c r="L285" s="221"/>
      <c r="M285" s="221"/>
      <c r="N285" s="221"/>
      <c r="O285" s="221"/>
      <c r="P285" s="221"/>
    </row>
    <row r="286" spans="1:16" x14ac:dyDescent="0.25">
      <c r="A286" s="221"/>
      <c r="B286" s="221"/>
      <c r="C286" s="221"/>
      <c r="D286" s="221"/>
      <c r="E286" s="221"/>
      <c r="F286" s="221"/>
      <c r="G286" s="221"/>
      <c r="H286" s="221"/>
      <c r="I286" s="221"/>
      <c r="J286" s="221"/>
      <c r="K286" s="221"/>
      <c r="L286" s="221"/>
      <c r="M286" s="221"/>
      <c r="N286" s="221"/>
      <c r="O286" s="221"/>
      <c r="P286" s="221"/>
    </row>
    <row r="287" spans="1:16" x14ac:dyDescent="0.25">
      <c r="A287" s="221"/>
      <c r="B287" s="221"/>
      <c r="C287" s="221"/>
      <c r="D287" s="221"/>
      <c r="E287" s="221"/>
      <c r="F287" s="221"/>
      <c r="G287" s="221"/>
      <c r="H287" s="221"/>
      <c r="I287" s="221"/>
      <c r="J287" s="221"/>
      <c r="K287" s="221"/>
      <c r="L287" s="221"/>
      <c r="M287" s="221"/>
      <c r="N287" s="221"/>
      <c r="O287" s="221"/>
      <c r="P287" s="221"/>
    </row>
    <row r="288" spans="1:16" x14ac:dyDescent="0.25">
      <c r="A288" s="221"/>
      <c r="B288" s="221"/>
      <c r="C288" s="221"/>
      <c r="D288" s="221"/>
      <c r="E288" s="221"/>
      <c r="F288" s="221"/>
      <c r="G288" s="221"/>
      <c r="H288" s="221"/>
      <c r="I288" s="221"/>
      <c r="J288" s="221"/>
      <c r="K288" s="221"/>
      <c r="L288" s="221"/>
      <c r="M288" s="221"/>
      <c r="N288" s="221"/>
      <c r="O288" s="221"/>
      <c r="P288" s="221"/>
    </row>
    <row r="289" spans="1:16" x14ac:dyDescent="0.25">
      <c r="A289" s="221"/>
      <c r="B289" s="221"/>
      <c r="C289" s="221"/>
      <c r="D289" s="221"/>
      <c r="E289" s="221"/>
      <c r="F289" s="221"/>
      <c r="G289" s="221"/>
      <c r="H289" s="221"/>
      <c r="I289" s="221"/>
      <c r="J289" s="221"/>
      <c r="K289" s="221"/>
      <c r="L289" s="221"/>
      <c r="M289" s="221"/>
      <c r="N289" s="221"/>
      <c r="O289" s="221"/>
      <c r="P289" s="221"/>
    </row>
    <row r="290" spans="1:16" x14ac:dyDescent="0.25">
      <c r="A290" s="221"/>
      <c r="B290" s="221"/>
      <c r="C290" s="221"/>
      <c r="D290" s="221"/>
      <c r="E290" s="221"/>
      <c r="F290" s="221"/>
      <c r="G290" s="221"/>
      <c r="H290" s="221"/>
      <c r="I290" s="221"/>
      <c r="J290" s="221"/>
      <c r="K290" s="221"/>
      <c r="L290" s="221"/>
      <c r="M290" s="221"/>
      <c r="N290" s="221"/>
      <c r="O290" s="221"/>
      <c r="P290" s="221"/>
    </row>
    <row r="291" spans="1:16" x14ac:dyDescent="0.25">
      <c r="A291" s="221"/>
      <c r="B291" s="221"/>
      <c r="C291" s="221"/>
      <c r="D291" s="221"/>
      <c r="E291" s="221"/>
      <c r="F291" s="221"/>
      <c r="G291" s="221"/>
      <c r="H291" s="221"/>
      <c r="I291" s="221"/>
      <c r="J291" s="221"/>
      <c r="K291" s="221"/>
      <c r="L291" s="221"/>
      <c r="M291" s="221"/>
      <c r="N291" s="221"/>
      <c r="O291" s="221"/>
      <c r="P291" s="221"/>
    </row>
    <row r="292" spans="1:16" x14ac:dyDescent="0.25">
      <c r="A292" s="221"/>
      <c r="B292" s="221"/>
      <c r="C292" s="221"/>
      <c r="D292" s="221"/>
      <c r="E292" s="221"/>
      <c r="F292" s="221"/>
      <c r="G292" s="221"/>
      <c r="H292" s="221"/>
      <c r="I292" s="221"/>
      <c r="J292" s="221"/>
      <c r="K292" s="221"/>
      <c r="L292" s="221"/>
      <c r="M292" s="221"/>
      <c r="N292" s="221"/>
      <c r="O292" s="221"/>
      <c r="P292" s="221"/>
    </row>
    <row r="293" spans="1:16" x14ac:dyDescent="0.25">
      <c r="A293" s="221"/>
      <c r="B293" s="221"/>
      <c r="C293" s="221"/>
      <c r="D293" s="221"/>
      <c r="E293" s="221"/>
      <c r="F293" s="221"/>
      <c r="G293" s="221"/>
      <c r="H293" s="221"/>
      <c r="I293" s="221"/>
      <c r="J293" s="221"/>
      <c r="K293" s="221"/>
      <c r="L293" s="221"/>
      <c r="M293" s="221"/>
      <c r="N293" s="221"/>
      <c r="O293" s="221"/>
      <c r="P293" s="221"/>
    </row>
    <row r="294" spans="1:16" x14ac:dyDescent="0.25">
      <c r="A294" s="221"/>
      <c r="B294" s="221"/>
      <c r="C294" s="221"/>
      <c r="D294" s="221"/>
      <c r="E294" s="221"/>
      <c r="F294" s="221"/>
      <c r="G294" s="221"/>
      <c r="H294" s="221"/>
      <c r="I294" s="221"/>
      <c r="J294" s="221"/>
      <c r="K294" s="221"/>
      <c r="L294" s="221"/>
      <c r="M294" s="221"/>
      <c r="N294" s="221"/>
      <c r="O294" s="221"/>
      <c r="P294" s="221"/>
    </row>
    <row r="295" spans="1:16" x14ac:dyDescent="0.25">
      <c r="A295" s="221"/>
      <c r="B295" s="221"/>
      <c r="C295" s="221"/>
      <c r="D295" s="221"/>
      <c r="E295" s="221"/>
      <c r="F295" s="221"/>
      <c r="G295" s="221"/>
      <c r="H295" s="221"/>
      <c r="I295" s="221"/>
      <c r="J295" s="221"/>
      <c r="K295" s="221"/>
      <c r="L295" s="221"/>
      <c r="M295" s="221"/>
      <c r="N295" s="221"/>
      <c r="O295" s="221"/>
      <c r="P295" s="221"/>
    </row>
    <row r="296" spans="1:16" x14ac:dyDescent="0.25">
      <c r="A296" s="221"/>
      <c r="B296" s="221"/>
      <c r="C296" s="221"/>
      <c r="D296" s="221"/>
      <c r="E296" s="221"/>
      <c r="F296" s="221"/>
      <c r="G296" s="221"/>
      <c r="H296" s="221"/>
      <c r="I296" s="221"/>
      <c r="J296" s="221"/>
      <c r="K296" s="221"/>
      <c r="L296" s="221"/>
      <c r="M296" s="221"/>
      <c r="N296" s="221"/>
      <c r="O296" s="221"/>
      <c r="P296" s="221"/>
    </row>
    <row r="297" spans="1:16" x14ac:dyDescent="0.25">
      <c r="A297" s="221"/>
      <c r="B297" s="221"/>
      <c r="C297" s="221"/>
      <c r="D297" s="221"/>
      <c r="E297" s="221"/>
      <c r="F297" s="221"/>
      <c r="G297" s="221"/>
      <c r="H297" s="221"/>
      <c r="I297" s="221"/>
      <c r="J297" s="221"/>
      <c r="K297" s="221"/>
      <c r="L297" s="221"/>
      <c r="M297" s="221"/>
      <c r="N297" s="221"/>
      <c r="O297" s="221"/>
      <c r="P297" s="221"/>
    </row>
    <row r="298" spans="1:16" x14ac:dyDescent="0.25">
      <c r="A298" s="221"/>
      <c r="B298" s="221"/>
      <c r="C298" s="221"/>
      <c r="D298" s="221"/>
      <c r="E298" s="221"/>
      <c r="F298" s="221"/>
      <c r="G298" s="221"/>
      <c r="H298" s="221"/>
      <c r="I298" s="221"/>
      <c r="J298" s="221"/>
      <c r="K298" s="221"/>
      <c r="L298" s="221"/>
      <c r="M298" s="221"/>
      <c r="N298" s="221"/>
      <c r="O298" s="221"/>
      <c r="P298" s="221"/>
    </row>
    <row r="299" spans="1:16" x14ac:dyDescent="0.25">
      <c r="A299" s="221"/>
      <c r="B299" s="221"/>
      <c r="C299" s="221"/>
      <c r="D299" s="221"/>
      <c r="E299" s="221"/>
      <c r="F299" s="221"/>
      <c r="G299" s="221"/>
      <c r="H299" s="221"/>
      <c r="I299" s="221"/>
      <c r="J299" s="221"/>
      <c r="K299" s="221"/>
      <c r="L299" s="221"/>
      <c r="M299" s="221"/>
      <c r="N299" s="221"/>
      <c r="O299" s="221"/>
      <c r="P299" s="221"/>
    </row>
    <row r="300" spans="1:16" x14ac:dyDescent="0.25">
      <c r="A300" s="221"/>
      <c r="B300" s="221"/>
      <c r="C300" s="221"/>
      <c r="D300" s="221"/>
      <c r="E300" s="221"/>
      <c r="F300" s="221"/>
      <c r="G300" s="221"/>
      <c r="H300" s="221"/>
      <c r="I300" s="221"/>
      <c r="J300" s="221"/>
      <c r="K300" s="221"/>
      <c r="L300" s="221"/>
      <c r="M300" s="221"/>
      <c r="N300" s="221"/>
      <c r="O300" s="221"/>
      <c r="P300" s="221"/>
    </row>
    <row r="301" spans="1:16" x14ac:dyDescent="0.25">
      <c r="A301" s="221"/>
      <c r="B301" s="221"/>
      <c r="C301" s="221"/>
      <c r="D301" s="221"/>
      <c r="E301" s="221"/>
      <c r="F301" s="221"/>
      <c r="G301" s="221"/>
      <c r="H301" s="221"/>
      <c r="I301" s="221"/>
      <c r="J301" s="221"/>
      <c r="K301" s="221"/>
      <c r="L301" s="221"/>
      <c r="M301" s="221"/>
      <c r="N301" s="221"/>
      <c r="O301" s="221"/>
      <c r="P301" s="221"/>
    </row>
    <row r="302" spans="1:16" x14ac:dyDescent="0.25">
      <c r="A302" s="221"/>
      <c r="B302" s="221"/>
      <c r="C302" s="221"/>
      <c r="D302" s="221"/>
      <c r="E302" s="221"/>
      <c r="F302" s="221"/>
      <c r="G302" s="221"/>
      <c r="H302" s="221"/>
      <c r="I302" s="221"/>
      <c r="J302" s="221"/>
      <c r="K302" s="221"/>
      <c r="L302" s="221"/>
      <c r="M302" s="221"/>
      <c r="N302" s="221"/>
      <c r="O302" s="221"/>
      <c r="P302" s="221"/>
    </row>
    <row r="303" spans="1:16" x14ac:dyDescent="0.25">
      <c r="A303" s="221"/>
      <c r="B303" s="221"/>
      <c r="C303" s="221"/>
      <c r="D303" s="221"/>
      <c r="E303" s="221"/>
      <c r="F303" s="221"/>
      <c r="G303" s="221"/>
      <c r="H303" s="221"/>
      <c r="I303" s="221"/>
      <c r="J303" s="221"/>
      <c r="K303" s="221"/>
      <c r="L303" s="221"/>
      <c r="M303" s="221"/>
      <c r="N303" s="221"/>
      <c r="O303" s="221"/>
      <c r="P303" s="221"/>
    </row>
    <row r="304" spans="1:16" x14ac:dyDescent="0.25">
      <c r="A304" s="221"/>
      <c r="B304" s="221"/>
      <c r="C304" s="221"/>
      <c r="D304" s="221"/>
      <c r="E304" s="221"/>
      <c r="F304" s="221"/>
      <c r="G304" s="221"/>
      <c r="H304" s="221"/>
      <c r="I304" s="221"/>
      <c r="J304" s="221"/>
      <c r="K304" s="221"/>
      <c r="L304" s="221"/>
      <c r="M304" s="221"/>
      <c r="N304" s="221"/>
      <c r="O304" s="221"/>
      <c r="P304" s="221"/>
    </row>
    <row r="305" spans="1:16" x14ac:dyDescent="0.25">
      <c r="A305" s="221"/>
      <c r="B305" s="221"/>
      <c r="C305" s="221"/>
      <c r="D305" s="221"/>
      <c r="E305" s="221"/>
      <c r="F305" s="221"/>
      <c r="G305" s="221"/>
      <c r="H305" s="221"/>
      <c r="I305" s="221"/>
      <c r="J305" s="221"/>
      <c r="K305" s="221"/>
      <c r="L305" s="221"/>
      <c r="M305" s="221"/>
      <c r="N305" s="221"/>
      <c r="O305" s="221"/>
      <c r="P305" s="221"/>
    </row>
    <row r="306" spans="1:16" x14ac:dyDescent="0.25">
      <c r="A306" s="221"/>
      <c r="B306" s="221"/>
      <c r="C306" s="221"/>
      <c r="D306" s="221"/>
      <c r="E306" s="221"/>
      <c r="F306" s="221"/>
      <c r="G306" s="221"/>
      <c r="H306" s="221"/>
      <c r="I306" s="221"/>
      <c r="J306" s="221"/>
      <c r="K306" s="221"/>
      <c r="L306" s="221"/>
      <c r="M306" s="221"/>
      <c r="N306" s="221"/>
      <c r="O306" s="221"/>
      <c r="P306" s="221"/>
    </row>
    <row r="307" spans="1:16" x14ac:dyDescent="0.25">
      <c r="A307" s="221"/>
      <c r="B307" s="221"/>
      <c r="C307" s="221"/>
      <c r="D307" s="221"/>
      <c r="E307" s="221"/>
      <c r="F307" s="221"/>
      <c r="G307" s="221"/>
      <c r="H307" s="221"/>
      <c r="I307" s="221"/>
      <c r="J307" s="221"/>
      <c r="K307" s="221"/>
      <c r="L307" s="221"/>
      <c r="M307" s="221"/>
      <c r="N307" s="221"/>
      <c r="O307" s="221"/>
      <c r="P307" s="221"/>
    </row>
    <row r="308" spans="1:16" x14ac:dyDescent="0.25">
      <c r="A308" s="221"/>
      <c r="B308" s="221"/>
      <c r="C308" s="221"/>
      <c r="D308" s="221"/>
      <c r="E308" s="221"/>
      <c r="F308" s="221"/>
      <c r="G308" s="221"/>
      <c r="H308" s="221"/>
      <c r="I308" s="221"/>
      <c r="J308" s="221"/>
      <c r="K308" s="221"/>
      <c r="L308" s="221"/>
      <c r="M308" s="221"/>
      <c r="N308" s="221"/>
      <c r="O308" s="221"/>
      <c r="P308" s="221"/>
    </row>
    <row r="309" spans="1:16" x14ac:dyDescent="0.25">
      <c r="A309" s="221"/>
      <c r="B309" s="221"/>
      <c r="C309" s="221"/>
      <c r="D309" s="221"/>
      <c r="E309" s="221"/>
      <c r="F309" s="221"/>
      <c r="G309" s="221"/>
      <c r="H309" s="221"/>
      <c r="I309" s="221"/>
      <c r="J309" s="221"/>
      <c r="K309" s="221"/>
      <c r="L309" s="221"/>
      <c r="M309" s="221"/>
      <c r="N309" s="221"/>
      <c r="O309" s="221"/>
      <c r="P309" s="221"/>
    </row>
    <row r="310" spans="1:16" x14ac:dyDescent="0.25">
      <c r="A310" s="221"/>
      <c r="B310" s="221"/>
      <c r="C310" s="221"/>
      <c r="D310" s="221"/>
      <c r="E310" s="221"/>
      <c r="F310" s="221"/>
      <c r="G310" s="221"/>
      <c r="H310" s="221"/>
      <c r="I310" s="221"/>
      <c r="J310" s="221"/>
      <c r="K310" s="221"/>
      <c r="L310" s="221"/>
      <c r="M310" s="221"/>
      <c r="N310" s="221"/>
      <c r="O310" s="221"/>
      <c r="P310" s="221"/>
    </row>
    <row r="311" spans="1:16" x14ac:dyDescent="0.25">
      <c r="A311" s="221"/>
      <c r="B311" s="221"/>
      <c r="C311" s="221"/>
      <c r="D311" s="221"/>
      <c r="E311" s="221"/>
      <c r="F311" s="221"/>
      <c r="G311" s="221"/>
      <c r="H311" s="221"/>
      <c r="I311" s="221"/>
      <c r="J311" s="221"/>
      <c r="K311" s="221"/>
      <c r="L311" s="221"/>
      <c r="M311" s="221"/>
      <c r="N311" s="221"/>
      <c r="O311" s="221"/>
      <c r="P311" s="221"/>
    </row>
    <row r="312" spans="1:16" x14ac:dyDescent="0.25">
      <c r="A312" s="221"/>
      <c r="B312" s="221"/>
      <c r="C312" s="221"/>
      <c r="D312" s="221"/>
      <c r="E312" s="221"/>
      <c r="F312" s="221"/>
      <c r="G312" s="221"/>
      <c r="H312" s="221"/>
      <c r="I312" s="221"/>
      <c r="J312" s="221"/>
      <c r="K312" s="221"/>
      <c r="L312" s="221"/>
      <c r="M312" s="221"/>
      <c r="N312" s="221"/>
      <c r="O312" s="221"/>
      <c r="P312" s="221"/>
    </row>
    <row r="313" spans="1:16" x14ac:dyDescent="0.25">
      <c r="A313" s="221"/>
      <c r="B313" s="221"/>
      <c r="C313" s="221"/>
      <c r="D313" s="221"/>
      <c r="E313" s="221"/>
      <c r="F313" s="221"/>
      <c r="G313" s="221"/>
      <c r="H313" s="221"/>
      <c r="I313" s="221"/>
      <c r="J313" s="221"/>
      <c r="K313" s="221"/>
      <c r="L313" s="221"/>
      <c r="M313" s="221"/>
      <c r="N313" s="221"/>
      <c r="O313" s="221"/>
      <c r="P313" s="221"/>
    </row>
    <row r="314" spans="1:16" x14ac:dyDescent="0.25">
      <c r="A314" s="221"/>
      <c r="B314" s="221"/>
      <c r="C314" s="221"/>
      <c r="D314" s="221"/>
      <c r="E314" s="221"/>
      <c r="F314" s="221"/>
      <c r="G314" s="221"/>
      <c r="H314" s="221"/>
      <c r="I314" s="221"/>
      <c r="J314" s="221"/>
      <c r="K314" s="221"/>
      <c r="L314" s="221"/>
      <c r="M314" s="221"/>
      <c r="N314" s="221"/>
      <c r="O314" s="221"/>
      <c r="P314" s="221"/>
    </row>
    <row r="315" spans="1:16" x14ac:dyDescent="0.25">
      <c r="A315" s="221"/>
      <c r="B315" s="221"/>
      <c r="C315" s="221"/>
      <c r="D315" s="221"/>
      <c r="E315" s="221"/>
      <c r="F315" s="221"/>
      <c r="G315" s="221"/>
      <c r="H315" s="221"/>
      <c r="I315" s="221"/>
      <c r="J315" s="221"/>
      <c r="K315" s="221"/>
      <c r="L315" s="221"/>
      <c r="M315" s="221"/>
      <c r="N315" s="221"/>
      <c r="O315" s="221"/>
      <c r="P315" s="221"/>
    </row>
    <row r="316" spans="1:16" x14ac:dyDescent="0.25">
      <c r="A316" s="221"/>
      <c r="B316" s="221"/>
      <c r="C316" s="221"/>
      <c r="D316" s="221"/>
      <c r="E316" s="221"/>
      <c r="F316" s="221"/>
      <c r="G316" s="221"/>
      <c r="H316" s="221"/>
      <c r="I316" s="221"/>
      <c r="J316" s="221"/>
      <c r="K316" s="221"/>
      <c r="L316" s="221"/>
      <c r="M316" s="221"/>
      <c r="N316" s="221"/>
      <c r="O316" s="221"/>
      <c r="P316" s="221"/>
    </row>
    <row r="317" spans="1:16" x14ac:dyDescent="0.25">
      <c r="A317" s="221"/>
      <c r="B317" s="221"/>
      <c r="C317" s="221"/>
      <c r="D317" s="221"/>
      <c r="E317" s="221"/>
      <c r="F317" s="221"/>
      <c r="G317" s="221"/>
      <c r="H317" s="221"/>
      <c r="I317" s="221"/>
      <c r="J317" s="221"/>
      <c r="K317" s="221"/>
      <c r="L317" s="221"/>
      <c r="M317" s="221"/>
      <c r="N317" s="221"/>
      <c r="O317" s="221"/>
      <c r="P317" s="221"/>
    </row>
    <row r="318" spans="1:16" x14ac:dyDescent="0.25">
      <c r="A318" s="221"/>
      <c r="B318" s="221"/>
      <c r="C318" s="221"/>
      <c r="D318" s="221"/>
      <c r="E318" s="221"/>
      <c r="F318" s="221"/>
      <c r="G318" s="221"/>
      <c r="H318" s="221"/>
      <c r="I318" s="221"/>
      <c r="J318" s="221"/>
      <c r="K318" s="221"/>
      <c r="L318" s="221"/>
      <c r="M318" s="221"/>
      <c r="N318" s="221"/>
      <c r="O318" s="221"/>
      <c r="P318" s="221"/>
    </row>
    <row r="319" spans="1:16" x14ac:dyDescent="0.25">
      <c r="A319" s="221"/>
      <c r="B319" s="221"/>
      <c r="C319" s="221"/>
      <c r="D319" s="221"/>
      <c r="E319" s="221"/>
      <c r="F319" s="221"/>
      <c r="G319" s="221"/>
      <c r="H319" s="221"/>
      <c r="I319" s="221"/>
      <c r="J319" s="221"/>
      <c r="K319" s="221"/>
      <c r="L319" s="221"/>
      <c r="M319" s="221"/>
      <c r="N319" s="221"/>
      <c r="O319" s="221"/>
      <c r="P319" s="221"/>
    </row>
    <row r="320" spans="1:16" x14ac:dyDescent="0.25">
      <c r="A320" s="221"/>
      <c r="B320" s="221"/>
      <c r="C320" s="221"/>
      <c r="D320" s="221"/>
      <c r="E320" s="221"/>
      <c r="F320" s="221"/>
      <c r="G320" s="221"/>
      <c r="H320" s="221"/>
      <c r="I320" s="221"/>
      <c r="J320" s="221"/>
      <c r="K320" s="221"/>
      <c r="L320" s="221"/>
      <c r="M320" s="221"/>
      <c r="N320" s="221"/>
      <c r="O320" s="221"/>
      <c r="P320" s="221"/>
    </row>
    <row r="321" spans="1:16" x14ac:dyDescent="0.25">
      <c r="A321" s="221"/>
      <c r="B321" s="221"/>
      <c r="C321" s="221"/>
      <c r="D321" s="221"/>
      <c r="E321" s="221"/>
      <c r="F321" s="221"/>
      <c r="G321" s="221"/>
      <c r="H321" s="221"/>
      <c r="I321" s="221"/>
      <c r="J321" s="221"/>
      <c r="K321" s="221"/>
      <c r="L321" s="221"/>
      <c r="M321" s="221"/>
      <c r="N321" s="221"/>
      <c r="O321" s="221"/>
      <c r="P321" s="221"/>
    </row>
    <row r="322" spans="1:16" x14ac:dyDescent="0.25">
      <c r="A322" s="221"/>
      <c r="B322" s="221"/>
      <c r="C322" s="221"/>
      <c r="D322" s="221"/>
      <c r="E322" s="221"/>
      <c r="F322" s="221"/>
      <c r="G322" s="221"/>
      <c r="H322" s="221"/>
      <c r="I322" s="221"/>
      <c r="J322" s="221"/>
      <c r="K322" s="221"/>
      <c r="L322" s="221"/>
      <c r="M322" s="221"/>
      <c r="N322" s="221"/>
      <c r="O322" s="221"/>
      <c r="P322" s="221"/>
    </row>
    <row r="323" spans="1:16" x14ac:dyDescent="0.25">
      <c r="A323" s="221"/>
      <c r="B323" s="221"/>
      <c r="C323" s="221"/>
      <c r="D323" s="221"/>
      <c r="E323" s="221"/>
      <c r="F323" s="221"/>
      <c r="G323" s="221"/>
      <c r="H323" s="221"/>
      <c r="I323" s="221"/>
      <c r="J323" s="221"/>
      <c r="K323" s="221"/>
      <c r="L323" s="221"/>
      <c r="M323" s="221"/>
      <c r="N323" s="221"/>
      <c r="O323" s="221"/>
      <c r="P323" s="221"/>
    </row>
    <row r="324" spans="1:16" x14ac:dyDescent="0.25">
      <c r="A324" s="221"/>
      <c r="B324" s="221"/>
      <c r="C324" s="221"/>
      <c r="D324" s="221"/>
      <c r="E324" s="221"/>
      <c r="F324" s="221"/>
      <c r="G324" s="221"/>
      <c r="H324" s="221"/>
      <c r="I324" s="221"/>
      <c r="J324" s="221"/>
      <c r="K324" s="221"/>
      <c r="L324" s="221"/>
      <c r="M324" s="221"/>
      <c r="N324" s="221"/>
      <c r="O324" s="221"/>
      <c r="P324" s="221"/>
    </row>
    <row r="325" spans="1:16" x14ac:dyDescent="0.25">
      <c r="A325" s="221"/>
      <c r="B325" s="221"/>
      <c r="C325" s="221"/>
      <c r="D325" s="221"/>
      <c r="E325" s="221"/>
      <c r="F325" s="221"/>
      <c r="G325" s="221"/>
      <c r="H325" s="221"/>
      <c r="I325" s="221"/>
      <c r="J325" s="221"/>
      <c r="K325" s="221"/>
      <c r="L325" s="221"/>
      <c r="M325" s="221"/>
      <c r="N325" s="221"/>
      <c r="O325" s="221"/>
      <c r="P325" s="221"/>
    </row>
    <row r="326" spans="1:16" x14ac:dyDescent="0.25">
      <c r="A326" s="221"/>
      <c r="B326" s="221"/>
      <c r="C326" s="221"/>
      <c r="D326" s="221"/>
      <c r="E326" s="221"/>
      <c r="F326" s="221"/>
      <c r="G326" s="221"/>
      <c r="H326" s="221"/>
      <c r="I326" s="221"/>
      <c r="J326" s="221"/>
      <c r="K326" s="221"/>
      <c r="L326" s="221"/>
      <c r="M326" s="221"/>
      <c r="N326" s="221"/>
      <c r="O326" s="221"/>
      <c r="P326" s="221"/>
    </row>
    <row r="327" spans="1:16" x14ac:dyDescent="0.25">
      <c r="A327" s="221"/>
      <c r="B327" s="221"/>
      <c r="C327" s="221"/>
      <c r="D327" s="221"/>
      <c r="E327" s="221"/>
      <c r="F327" s="221"/>
      <c r="G327" s="221"/>
      <c r="H327" s="221"/>
      <c r="I327" s="221"/>
      <c r="J327" s="221"/>
      <c r="K327" s="221"/>
      <c r="L327" s="221"/>
      <c r="M327" s="221"/>
      <c r="N327" s="221"/>
      <c r="O327" s="221"/>
      <c r="P327" s="221"/>
    </row>
    <row r="328" spans="1:16" x14ac:dyDescent="0.25">
      <c r="A328" s="221"/>
      <c r="B328" s="221"/>
      <c r="C328" s="221"/>
      <c r="D328" s="221"/>
      <c r="E328" s="221"/>
      <c r="F328" s="221"/>
      <c r="G328" s="221"/>
      <c r="H328" s="221"/>
      <c r="I328" s="221"/>
      <c r="J328" s="221"/>
      <c r="K328" s="221"/>
      <c r="L328" s="221"/>
      <c r="M328" s="221"/>
      <c r="N328" s="221"/>
      <c r="O328" s="221"/>
      <c r="P328" s="221"/>
    </row>
    <row r="329" spans="1:16" x14ac:dyDescent="0.25">
      <c r="A329" s="221"/>
      <c r="B329" s="221"/>
      <c r="C329" s="221"/>
      <c r="D329" s="221"/>
      <c r="E329" s="221"/>
      <c r="F329" s="221"/>
      <c r="G329" s="221"/>
      <c r="H329" s="221"/>
      <c r="I329" s="221"/>
      <c r="J329" s="221"/>
      <c r="K329" s="221"/>
      <c r="L329" s="221"/>
      <c r="M329" s="221"/>
      <c r="N329" s="221"/>
      <c r="O329" s="221"/>
      <c r="P329" s="221"/>
    </row>
    <row r="330" spans="1:16" x14ac:dyDescent="0.25">
      <c r="A330" s="221"/>
      <c r="B330" s="221"/>
      <c r="C330" s="221"/>
      <c r="D330" s="221"/>
      <c r="E330" s="221"/>
      <c r="F330" s="221"/>
      <c r="G330" s="221"/>
      <c r="H330" s="221"/>
      <c r="I330" s="221"/>
      <c r="J330" s="221"/>
      <c r="K330" s="221"/>
      <c r="L330" s="221"/>
      <c r="M330" s="221"/>
      <c r="N330" s="221"/>
      <c r="O330" s="221"/>
      <c r="P330" s="221"/>
    </row>
    <row r="331" spans="1:16" x14ac:dyDescent="0.25">
      <c r="A331" s="221"/>
      <c r="B331" s="221"/>
      <c r="C331" s="221"/>
      <c r="D331" s="221"/>
      <c r="E331" s="221"/>
      <c r="F331" s="221"/>
      <c r="G331" s="221"/>
      <c r="H331" s="221"/>
      <c r="I331" s="221"/>
      <c r="J331" s="221"/>
      <c r="K331" s="221"/>
      <c r="L331" s="221"/>
      <c r="M331" s="221"/>
      <c r="N331" s="221"/>
      <c r="O331" s="221"/>
      <c r="P331" s="221"/>
    </row>
    <row r="332" spans="1:16" x14ac:dyDescent="0.25">
      <c r="A332" s="221"/>
      <c r="B332" s="221"/>
      <c r="C332" s="221"/>
      <c r="D332" s="221"/>
      <c r="E332" s="221"/>
      <c r="F332" s="221"/>
      <c r="G332" s="221"/>
      <c r="H332" s="221"/>
      <c r="I332" s="221"/>
      <c r="J332" s="221"/>
      <c r="K332" s="221"/>
      <c r="L332" s="221"/>
      <c r="M332" s="221"/>
      <c r="N332" s="221"/>
      <c r="O332" s="221"/>
      <c r="P332" s="221"/>
    </row>
    <row r="333" spans="1:16" x14ac:dyDescent="0.25">
      <c r="A333" s="221"/>
      <c r="B333" s="221"/>
      <c r="C333" s="221"/>
      <c r="D333" s="221"/>
      <c r="E333" s="221"/>
      <c r="F333" s="221"/>
      <c r="G333" s="221"/>
      <c r="H333" s="221"/>
      <c r="I333" s="221"/>
      <c r="J333" s="221"/>
      <c r="K333" s="221"/>
      <c r="L333" s="221"/>
      <c r="M333" s="221"/>
      <c r="N333" s="221"/>
      <c r="O333" s="221"/>
      <c r="P333" s="221"/>
    </row>
    <row r="334" spans="1:16" x14ac:dyDescent="0.25">
      <c r="A334" s="221"/>
      <c r="B334" s="221"/>
      <c r="C334" s="221"/>
      <c r="D334" s="221"/>
      <c r="E334" s="221"/>
      <c r="F334" s="221"/>
      <c r="G334" s="221"/>
      <c r="H334" s="221"/>
      <c r="I334" s="221"/>
      <c r="J334" s="221"/>
      <c r="K334" s="221"/>
      <c r="L334" s="221"/>
      <c r="M334" s="221"/>
      <c r="N334" s="221"/>
      <c r="O334" s="221"/>
      <c r="P334" s="221"/>
    </row>
    <row r="335" spans="1:16" x14ac:dyDescent="0.25">
      <c r="A335" s="221"/>
      <c r="B335" s="221"/>
      <c r="C335" s="221"/>
      <c r="D335" s="221"/>
      <c r="E335" s="221"/>
      <c r="F335" s="221"/>
      <c r="G335" s="221"/>
      <c r="H335" s="221"/>
      <c r="I335" s="221"/>
      <c r="J335" s="221"/>
      <c r="K335" s="221"/>
      <c r="L335" s="221"/>
      <c r="M335" s="221"/>
      <c r="N335" s="221"/>
      <c r="O335" s="221"/>
      <c r="P335" s="221"/>
    </row>
    <row r="336" spans="1:16" x14ac:dyDescent="0.25">
      <c r="A336" s="221"/>
      <c r="B336" s="221"/>
      <c r="C336" s="221"/>
      <c r="D336" s="221"/>
      <c r="E336" s="221"/>
      <c r="F336" s="221"/>
      <c r="G336" s="221"/>
      <c r="H336" s="221"/>
      <c r="I336" s="221"/>
      <c r="J336" s="221"/>
      <c r="K336" s="221"/>
      <c r="L336" s="221"/>
      <c r="M336" s="221"/>
      <c r="N336" s="221"/>
      <c r="O336" s="221"/>
      <c r="P336" s="221"/>
    </row>
    <row r="337" spans="1:16" x14ac:dyDescent="0.25">
      <c r="A337" s="221"/>
      <c r="B337" s="221"/>
      <c r="C337" s="221"/>
      <c r="D337" s="221"/>
      <c r="E337" s="221"/>
      <c r="F337" s="221"/>
      <c r="G337" s="221"/>
      <c r="H337" s="221"/>
      <c r="I337" s="221"/>
      <c r="J337" s="221"/>
      <c r="K337" s="221"/>
      <c r="L337" s="221"/>
      <c r="M337" s="221"/>
      <c r="N337" s="221"/>
      <c r="O337" s="221"/>
      <c r="P337" s="221"/>
    </row>
    <row r="338" spans="1:16" x14ac:dyDescent="0.25">
      <c r="A338" s="221"/>
      <c r="B338" s="221"/>
      <c r="C338" s="221"/>
      <c r="D338" s="221"/>
      <c r="E338" s="221"/>
      <c r="F338" s="221"/>
      <c r="G338" s="221"/>
      <c r="H338" s="221"/>
      <c r="I338" s="221"/>
      <c r="J338" s="221"/>
      <c r="K338" s="221"/>
      <c r="L338" s="221"/>
      <c r="M338" s="221"/>
      <c r="N338" s="221"/>
      <c r="O338" s="221"/>
      <c r="P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F1" zoomScale="50" zoomScaleSheetLayoutView="50" workbookViewId="0">
      <selection activeCell="C24" sqref="C24"/>
    </sheetView>
  </sheetViews>
  <sheetFormatPr defaultColWidth="9.140625" defaultRowHeight="15" x14ac:dyDescent="0.25"/>
  <cols>
    <col min="1" max="1" width="7.42578125" style="222" customWidth="1"/>
    <col min="2" max="2" width="35.85546875" style="222" customWidth="1"/>
    <col min="3" max="3" width="31.140625" style="222" customWidth="1"/>
    <col min="4" max="4" width="25" style="222" customWidth="1"/>
    <col min="5" max="5" width="50" style="222" customWidth="1"/>
    <col min="6" max="6" width="57" style="222" customWidth="1"/>
    <col min="7" max="7" width="57.5703125" style="222" customWidth="1"/>
    <col min="8" max="10" width="20.5703125" style="222" customWidth="1"/>
    <col min="11" max="11" width="16" style="222" customWidth="1"/>
    <col min="12" max="12" width="20.5703125" style="222" customWidth="1"/>
    <col min="13" max="13" width="21.28515625" style="222" customWidth="1"/>
    <col min="14" max="14" width="23.85546875" style="222" customWidth="1"/>
    <col min="15" max="15" width="17.85546875" style="222" customWidth="1"/>
    <col min="16" max="16" width="23.85546875" style="222" customWidth="1"/>
    <col min="17" max="17" width="58" style="222" customWidth="1"/>
    <col min="18" max="18" width="27" style="222" customWidth="1"/>
    <col min="19" max="19" width="43" style="222" customWidth="1"/>
    <col min="20" max="16384" width="9.140625" style="222"/>
  </cols>
  <sheetData>
    <row r="1" spans="1:28" s="15" customFormat="1" ht="18.75" customHeight="1" x14ac:dyDescent="0.2">
      <c r="A1" s="206"/>
      <c r="S1" s="100" t="s">
        <v>69</v>
      </c>
    </row>
    <row r="2" spans="1:28" s="15" customFormat="1" ht="18.75" customHeight="1" x14ac:dyDescent="0.3">
      <c r="A2" s="206"/>
      <c r="S2" s="101" t="s">
        <v>10</v>
      </c>
    </row>
    <row r="3" spans="1:28" s="15" customFormat="1" ht="18.75" x14ac:dyDescent="0.3">
      <c r="S3" s="101" t="s">
        <v>68</v>
      </c>
    </row>
    <row r="4" spans="1:28" s="15" customFormat="1" ht="18.75" customHeight="1" x14ac:dyDescent="0.2">
      <c r="A4" s="408" t="str">
        <f>'1. паспорт местоположение'!A5:C5</f>
        <v>Год раскрытия информации: 2022 год</v>
      </c>
      <c r="B4" s="408"/>
      <c r="C4" s="408"/>
      <c r="D4" s="408"/>
      <c r="E4" s="408"/>
      <c r="F4" s="408"/>
      <c r="G4" s="408"/>
      <c r="H4" s="408"/>
      <c r="I4" s="408"/>
      <c r="J4" s="408"/>
      <c r="K4" s="408"/>
      <c r="L4" s="408"/>
      <c r="M4" s="408"/>
      <c r="N4" s="408"/>
      <c r="O4" s="408"/>
      <c r="P4" s="408"/>
      <c r="Q4" s="408"/>
      <c r="R4" s="408"/>
      <c r="S4" s="408"/>
    </row>
    <row r="5" spans="1:28" s="15" customFormat="1" ht="15.75" x14ac:dyDescent="0.2">
      <c r="A5" s="207"/>
    </row>
    <row r="6" spans="1:28" s="15" customFormat="1" ht="18.75" x14ac:dyDescent="0.2">
      <c r="A6" s="412" t="s">
        <v>9</v>
      </c>
      <c r="B6" s="412"/>
      <c r="C6" s="412"/>
      <c r="D6" s="412"/>
      <c r="E6" s="412"/>
      <c r="F6" s="412"/>
      <c r="G6" s="412"/>
      <c r="H6" s="412"/>
      <c r="I6" s="412"/>
      <c r="J6" s="412"/>
      <c r="K6" s="412"/>
      <c r="L6" s="412"/>
      <c r="M6" s="412"/>
      <c r="N6" s="412"/>
      <c r="O6" s="412"/>
      <c r="P6" s="412"/>
      <c r="Q6" s="412"/>
      <c r="R6" s="412"/>
      <c r="S6" s="412"/>
      <c r="T6" s="205"/>
      <c r="U6" s="205"/>
      <c r="V6" s="205"/>
      <c r="W6" s="205"/>
      <c r="X6" s="205"/>
      <c r="Y6" s="205"/>
      <c r="Z6" s="205"/>
      <c r="AA6" s="205"/>
      <c r="AB6" s="205"/>
    </row>
    <row r="7" spans="1:28" s="15" customFormat="1" ht="18.75" x14ac:dyDescent="0.2">
      <c r="A7" s="412"/>
      <c r="B7" s="412"/>
      <c r="C7" s="412"/>
      <c r="D7" s="412"/>
      <c r="E7" s="412"/>
      <c r="F7" s="412"/>
      <c r="G7" s="412"/>
      <c r="H7" s="412"/>
      <c r="I7" s="412"/>
      <c r="J7" s="412"/>
      <c r="K7" s="412"/>
      <c r="L7" s="412"/>
      <c r="M7" s="412"/>
      <c r="N7" s="412"/>
      <c r="O7" s="412"/>
      <c r="P7" s="412"/>
      <c r="Q7" s="412"/>
      <c r="R7" s="412"/>
      <c r="S7" s="412"/>
      <c r="T7" s="205"/>
      <c r="U7" s="205"/>
      <c r="V7" s="205"/>
      <c r="W7" s="205"/>
      <c r="X7" s="205"/>
      <c r="Y7" s="205"/>
      <c r="Z7" s="205"/>
      <c r="AA7" s="205"/>
      <c r="AB7" s="205"/>
    </row>
    <row r="8" spans="1:28" s="15" customFormat="1" ht="18.75" x14ac:dyDescent="0.2">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205"/>
      <c r="U8" s="205"/>
      <c r="V8" s="205"/>
      <c r="W8" s="205"/>
      <c r="X8" s="205"/>
      <c r="Y8" s="205"/>
      <c r="Z8" s="205"/>
      <c r="AA8" s="205"/>
      <c r="AB8" s="205"/>
    </row>
    <row r="9" spans="1:28" s="15" customFormat="1" ht="18.75" x14ac:dyDescent="0.2">
      <c r="A9" s="409" t="s">
        <v>8</v>
      </c>
      <c r="B9" s="409"/>
      <c r="C9" s="409"/>
      <c r="D9" s="409"/>
      <c r="E9" s="409"/>
      <c r="F9" s="409"/>
      <c r="G9" s="409"/>
      <c r="H9" s="409"/>
      <c r="I9" s="409"/>
      <c r="J9" s="409"/>
      <c r="K9" s="409"/>
      <c r="L9" s="409"/>
      <c r="M9" s="409"/>
      <c r="N9" s="409"/>
      <c r="O9" s="409"/>
      <c r="P9" s="409"/>
      <c r="Q9" s="409"/>
      <c r="R9" s="409"/>
      <c r="S9" s="409"/>
      <c r="T9" s="205"/>
      <c r="U9" s="205"/>
      <c r="V9" s="205"/>
      <c r="W9" s="205"/>
      <c r="X9" s="205"/>
      <c r="Y9" s="205"/>
      <c r="Z9" s="205"/>
      <c r="AA9" s="205"/>
      <c r="AB9" s="205"/>
    </row>
    <row r="10" spans="1:28" s="15" customFormat="1" ht="18.75" x14ac:dyDescent="0.2">
      <c r="A10" s="412"/>
      <c r="B10" s="412"/>
      <c r="C10" s="412"/>
      <c r="D10" s="412"/>
      <c r="E10" s="412"/>
      <c r="F10" s="412"/>
      <c r="G10" s="412"/>
      <c r="H10" s="412"/>
      <c r="I10" s="412"/>
      <c r="J10" s="412"/>
      <c r="K10" s="412"/>
      <c r="L10" s="412"/>
      <c r="M10" s="412"/>
      <c r="N10" s="412"/>
      <c r="O10" s="412"/>
      <c r="P10" s="412"/>
      <c r="Q10" s="412"/>
      <c r="R10" s="412"/>
      <c r="S10" s="412"/>
      <c r="T10" s="205"/>
      <c r="U10" s="205"/>
      <c r="V10" s="205"/>
      <c r="W10" s="205"/>
      <c r="X10" s="205"/>
      <c r="Y10" s="205"/>
      <c r="Z10" s="205"/>
      <c r="AA10" s="205"/>
      <c r="AB10" s="205"/>
    </row>
    <row r="11" spans="1:28" s="15" customFormat="1" ht="18.75" x14ac:dyDescent="0.2">
      <c r="A11" s="416" t="str">
        <f>'1. паспорт местоположение'!A12:C12</f>
        <v xml:space="preserve">H_NS1200.PS.0035 </v>
      </c>
      <c r="B11" s="416"/>
      <c r="C11" s="416"/>
      <c r="D11" s="416"/>
      <c r="E11" s="416"/>
      <c r="F11" s="416"/>
      <c r="G11" s="416"/>
      <c r="H11" s="416"/>
      <c r="I11" s="416"/>
      <c r="J11" s="416"/>
      <c r="K11" s="416"/>
      <c r="L11" s="416"/>
      <c r="M11" s="416"/>
      <c r="N11" s="416"/>
      <c r="O11" s="416"/>
      <c r="P11" s="416"/>
      <c r="Q11" s="416"/>
      <c r="R11" s="416"/>
      <c r="S11" s="416"/>
      <c r="T11" s="205"/>
      <c r="U11" s="205"/>
      <c r="V11" s="205"/>
      <c r="W11" s="205"/>
      <c r="X11" s="205"/>
      <c r="Y11" s="205"/>
      <c r="Z11" s="205"/>
      <c r="AA11" s="205"/>
      <c r="AB11" s="205"/>
    </row>
    <row r="12" spans="1:28" s="15" customFormat="1" ht="18.75" x14ac:dyDescent="0.2">
      <c r="A12" s="409" t="s">
        <v>7</v>
      </c>
      <c r="B12" s="409"/>
      <c r="C12" s="409"/>
      <c r="D12" s="409"/>
      <c r="E12" s="409"/>
      <c r="F12" s="409"/>
      <c r="G12" s="409"/>
      <c r="H12" s="409"/>
      <c r="I12" s="409"/>
      <c r="J12" s="409"/>
      <c r="K12" s="409"/>
      <c r="L12" s="409"/>
      <c r="M12" s="409"/>
      <c r="N12" s="409"/>
      <c r="O12" s="409"/>
      <c r="P12" s="409"/>
      <c r="Q12" s="409"/>
      <c r="R12" s="409"/>
      <c r="S12" s="409"/>
      <c r="T12" s="205"/>
      <c r="U12" s="205"/>
      <c r="V12" s="205"/>
      <c r="W12" s="205"/>
      <c r="X12" s="205"/>
      <c r="Y12" s="205"/>
      <c r="Z12" s="205"/>
      <c r="AA12" s="205"/>
      <c r="AB12" s="205"/>
    </row>
    <row r="13" spans="1:28" s="208" customFormat="1" ht="15.75" customHeight="1" x14ac:dyDescent="0.2">
      <c r="A13" s="420"/>
      <c r="B13" s="420"/>
      <c r="C13" s="420"/>
      <c r="D13" s="420"/>
      <c r="E13" s="420"/>
      <c r="F13" s="420"/>
      <c r="G13" s="420"/>
      <c r="H13" s="420"/>
      <c r="I13" s="420"/>
      <c r="J13" s="420"/>
      <c r="K13" s="420"/>
      <c r="L13" s="420"/>
      <c r="M13" s="420"/>
      <c r="N13" s="420"/>
      <c r="O13" s="420"/>
      <c r="P13" s="420"/>
      <c r="Q13" s="420"/>
      <c r="R13" s="420"/>
      <c r="S13" s="420"/>
      <c r="T13" s="204"/>
      <c r="U13" s="204"/>
      <c r="V13" s="204"/>
      <c r="W13" s="204"/>
      <c r="X13" s="204"/>
      <c r="Y13" s="204"/>
      <c r="Z13" s="204"/>
      <c r="AA13" s="204"/>
      <c r="AB13" s="204"/>
    </row>
    <row r="14" spans="1:28" s="210" customFormat="1" ht="15.75" x14ac:dyDescent="0.2">
      <c r="A14" s="416"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16"/>
      <c r="C14" s="416"/>
      <c r="D14" s="416"/>
      <c r="E14" s="416"/>
      <c r="F14" s="416"/>
      <c r="G14" s="416"/>
      <c r="H14" s="416"/>
      <c r="I14" s="416"/>
      <c r="J14" s="416"/>
      <c r="K14" s="416"/>
      <c r="L14" s="416"/>
      <c r="M14" s="416"/>
      <c r="N14" s="416"/>
      <c r="O14" s="416"/>
      <c r="P14" s="416"/>
      <c r="Q14" s="416"/>
      <c r="R14" s="416"/>
      <c r="S14" s="416"/>
      <c r="T14" s="209"/>
      <c r="U14" s="209"/>
      <c r="V14" s="209"/>
      <c r="W14" s="209"/>
      <c r="X14" s="209"/>
      <c r="Y14" s="209"/>
      <c r="Z14" s="209"/>
      <c r="AA14" s="209"/>
      <c r="AB14" s="209"/>
    </row>
    <row r="15" spans="1:28" s="210" customFormat="1" ht="15" customHeight="1" x14ac:dyDescent="0.2">
      <c r="A15" s="409" t="s">
        <v>6</v>
      </c>
      <c r="B15" s="409"/>
      <c r="C15" s="409"/>
      <c r="D15" s="409"/>
      <c r="E15" s="409"/>
      <c r="F15" s="409"/>
      <c r="G15" s="409"/>
      <c r="H15" s="409"/>
      <c r="I15" s="409"/>
      <c r="J15" s="409"/>
      <c r="K15" s="409"/>
      <c r="L15" s="409"/>
      <c r="M15" s="409"/>
      <c r="N15" s="409"/>
      <c r="O15" s="409"/>
      <c r="P15" s="409"/>
      <c r="Q15" s="409"/>
      <c r="R15" s="409"/>
      <c r="S15" s="409"/>
      <c r="T15" s="211"/>
      <c r="U15" s="211"/>
      <c r="V15" s="211"/>
      <c r="W15" s="211"/>
      <c r="X15" s="211"/>
      <c r="Y15" s="211"/>
      <c r="Z15" s="211"/>
      <c r="AA15" s="211"/>
      <c r="AB15" s="211"/>
    </row>
    <row r="16" spans="1:28" s="210" customFormat="1" ht="15" customHeight="1" x14ac:dyDescent="0.2">
      <c r="A16" s="421"/>
      <c r="B16" s="421"/>
      <c r="C16" s="421"/>
      <c r="D16" s="421"/>
      <c r="E16" s="421"/>
      <c r="F16" s="421"/>
      <c r="G16" s="421"/>
      <c r="H16" s="421"/>
      <c r="I16" s="421"/>
      <c r="J16" s="421"/>
      <c r="K16" s="421"/>
      <c r="L16" s="421"/>
      <c r="M16" s="421"/>
      <c r="N16" s="421"/>
      <c r="O16" s="421"/>
      <c r="P16" s="421"/>
      <c r="Q16" s="421"/>
      <c r="R16" s="421"/>
      <c r="S16" s="421"/>
      <c r="T16" s="212"/>
      <c r="U16" s="212"/>
      <c r="V16" s="212"/>
      <c r="W16" s="212"/>
      <c r="X16" s="212"/>
      <c r="Y16" s="212"/>
    </row>
    <row r="17" spans="1:28" s="210" customFormat="1" ht="45.75" customHeight="1" x14ac:dyDescent="0.2">
      <c r="A17" s="410" t="s">
        <v>402</v>
      </c>
      <c r="B17" s="410"/>
      <c r="C17" s="410"/>
      <c r="D17" s="410"/>
      <c r="E17" s="410"/>
      <c r="F17" s="410"/>
      <c r="G17" s="410"/>
      <c r="H17" s="410"/>
      <c r="I17" s="410"/>
      <c r="J17" s="410"/>
      <c r="K17" s="410"/>
      <c r="L17" s="410"/>
      <c r="M17" s="410"/>
      <c r="N17" s="410"/>
      <c r="O17" s="410"/>
      <c r="P17" s="410"/>
      <c r="Q17" s="410"/>
      <c r="R17" s="410"/>
      <c r="S17" s="410"/>
      <c r="T17" s="213"/>
      <c r="U17" s="213"/>
      <c r="V17" s="213"/>
      <c r="W17" s="213"/>
      <c r="X17" s="213"/>
      <c r="Y17" s="213"/>
      <c r="Z17" s="213"/>
      <c r="AA17" s="213"/>
      <c r="AB17" s="213"/>
    </row>
    <row r="18" spans="1:28" s="210"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212"/>
      <c r="U18" s="212"/>
      <c r="V18" s="212"/>
      <c r="W18" s="212"/>
      <c r="X18" s="212"/>
      <c r="Y18" s="212"/>
    </row>
    <row r="19" spans="1:28" s="210" customFormat="1" ht="54" customHeight="1" x14ac:dyDescent="0.2">
      <c r="A19" s="415" t="s">
        <v>5</v>
      </c>
      <c r="B19" s="415" t="s">
        <v>108</v>
      </c>
      <c r="C19" s="417" t="s">
        <v>316</v>
      </c>
      <c r="D19" s="415" t="s">
        <v>315</v>
      </c>
      <c r="E19" s="415" t="s">
        <v>107</v>
      </c>
      <c r="F19" s="415" t="s">
        <v>106</v>
      </c>
      <c r="G19" s="415" t="s">
        <v>311</v>
      </c>
      <c r="H19" s="415" t="s">
        <v>105</v>
      </c>
      <c r="I19" s="415" t="s">
        <v>104</v>
      </c>
      <c r="J19" s="415" t="s">
        <v>103</v>
      </c>
      <c r="K19" s="415" t="s">
        <v>102</v>
      </c>
      <c r="L19" s="415" t="s">
        <v>101</v>
      </c>
      <c r="M19" s="415" t="s">
        <v>100</v>
      </c>
      <c r="N19" s="415" t="s">
        <v>99</v>
      </c>
      <c r="O19" s="415" t="s">
        <v>98</v>
      </c>
      <c r="P19" s="415" t="s">
        <v>97</v>
      </c>
      <c r="Q19" s="415" t="s">
        <v>314</v>
      </c>
      <c r="R19" s="415"/>
      <c r="S19" s="419" t="s">
        <v>395</v>
      </c>
      <c r="T19" s="212"/>
      <c r="U19" s="212"/>
      <c r="V19" s="212"/>
      <c r="W19" s="212"/>
      <c r="X19" s="212"/>
      <c r="Y19" s="212"/>
    </row>
    <row r="20" spans="1:28" s="210" customFormat="1" ht="180.75" customHeight="1" x14ac:dyDescent="0.2">
      <c r="A20" s="415"/>
      <c r="B20" s="415"/>
      <c r="C20" s="418"/>
      <c r="D20" s="415"/>
      <c r="E20" s="415"/>
      <c r="F20" s="415"/>
      <c r="G20" s="415"/>
      <c r="H20" s="415"/>
      <c r="I20" s="415"/>
      <c r="J20" s="415"/>
      <c r="K20" s="415"/>
      <c r="L20" s="415"/>
      <c r="M20" s="415"/>
      <c r="N20" s="415"/>
      <c r="O20" s="415"/>
      <c r="P20" s="415"/>
      <c r="Q20" s="214" t="s">
        <v>312</v>
      </c>
      <c r="R20" s="35" t="s">
        <v>313</v>
      </c>
      <c r="S20" s="419"/>
      <c r="T20" s="204"/>
      <c r="U20" s="204"/>
      <c r="V20" s="204"/>
      <c r="W20" s="204"/>
      <c r="X20" s="204"/>
      <c r="Y20" s="204"/>
      <c r="Z20" s="215"/>
      <c r="AA20" s="215"/>
      <c r="AB20" s="215"/>
    </row>
    <row r="21" spans="1:28" s="210" customFormat="1" ht="18.75" x14ac:dyDescent="0.2">
      <c r="A21" s="214">
        <v>1</v>
      </c>
      <c r="B21" s="216">
        <v>2</v>
      </c>
      <c r="C21" s="214">
        <v>3</v>
      </c>
      <c r="D21" s="216">
        <v>4</v>
      </c>
      <c r="E21" s="214">
        <v>5</v>
      </c>
      <c r="F21" s="216">
        <v>6</v>
      </c>
      <c r="G21" s="214">
        <v>7</v>
      </c>
      <c r="H21" s="216">
        <v>8</v>
      </c>
      <c r="I21" s="214">
        <v>9</v>
      </c>
      <c r="J21" s="216">
        <v>10</v>
      </c>
      <c r="K21" s="214">
        <v>11</v>
      </c>
      <c r="L21" s="216">
        <v>12</v>
      </c>
      <c r="M21" s="214">
        <v>13</v>
      </c>
      <c r="N21" s="216">
        <v>14</v>
      </c>
      <c r="O21" s="214">
        <v>15</v>
      </c>
      <c r="P21" s="216">
        <v>16</v>
      </c>
      <c r="Q21" s="214">
        <v>17</v>
      </c>
      <c r="R21" s="216">
        <v>18</v>
      </c>
      <c r="S21" s="214">
        <v>19</v>
      </c>
      <c r="T21" s="204"/>
      <c r="U21" s="204"/>
      <c r="V21" s="204"/>
      <c r="W21" s="204"/>
      <c r="X21" s="204"/>
      <c r="Y21" s="204"/>
      <c r="Z21" s="215"/>
      <c r="AA21" s="215"/>
      <c r="AB21" s="215"/>
    </row>
    <row r="22" spans="1:28" s="210" customFormat="1" ht="18.75" x14ac:dyDescent="0.2">
      <c r="A22" s="214"/>
      <c r="B22" s="216" t="s">
        <v>96</v>
      </c>
      <c r="C22" s="216"/>
      <c r="D22" s="216"/>
      <c r="E22" s="216" t="s">
        <v>95</v>
      </c>
      <c r="F22" s="216" t="s">
        <v>94</v>
      </c>
      <c r="G22" s="216" t="s">
        <v>89</v>
      </c>
      <c r="H22" s="29"/>
      <c r="I22" s="29"/>
      <c r="J22" s="29"/>
      <c r="K22" s="29"/>
      <c r="L22" s="29"/>
      <c r="M22" s="29"/>
      <c r="N22" s="29"/>
      <c r="O22" s="29"/>
      <c r="P22" s="29"/>
      <c r="Q22" s="29"/>
      <c r="R22" s="217"/>
      <c r="S22" s="217"/>
      <c r="T22" s="204"/>
      <c r="U22" s="204"/>
      <c r="V22" s="204"/>
      <c r="W22" s="204"/>
      <c r="X22" s="215"/>
      <c r="Y22" s="215"/>
      <c r="Z22" s="215"/>
      <c r="AA22" s="215"/>
      <c r="AB22" s="215"/>
    </row>
    <row r="23" spans="1:28" s="210" customFormat="1" ht="31.5" x14ac:dyDescent="0.2">
      <c r="A23" s="23"/>
      <c r="B23" s="216" t="s">
        <v>92</v>
      </c>
      <c r="C23" s="216"/>
      <c r="D23" s="216"/>
      <c r="E23" s="216" t="s">
        <v>91</v>
      </c>
      <c r="F23" s="216" t="s">
        <v>90</v>
      </c>
      <c r="G23" s="216" t="s">
        <v>396</v>
      </c>
      <c r="H23" s="29"/>
      <c r="I23" s="29"/>
      <c r="J23" s="29"/>
      <c r="K23" s="29"/>
      <c r="L23" s="29"/>
      <c r="M23" s="29"/>
      <c r="N23" s="29"/>
      <c r="O23" s="29"/>
      <c r="P23" s="29"/>
      <c r="Q23" s="29"/>
      <c r="R23" s="217"/>
      <c r="S23" s="217"/>
      <c r="T23" s="204"/>
      <c r="U23" s="204"/>
      <c r="V23" s="204"/>
      <c r="W23" s="204"/>
      <c r="X23" s="215"/>
      <c r="Y23" s="215"/>
      <c r="Z23" s="215"/>
      <c r="AA23" s="215"/>
      <c r="AB23" s="215"/>
    </row>
    <row r="24" spans="1:28" s="210" customFormat="1" ht="18.75" x14ac:dyDescent="0.2">
      <c r="A24" s="23"/>
      <c r="B24" s="216" t="s">
        <v>92</v>
      </c>
      <c r="C24" s="216"/>
      <c r="D24" s="216"/>
      <c r="E24" s="216" t="s">
        <v>91</v>
      </c>
      <c r="F24" s="216" t="s">
        <v>90</v>
      </c>
      <c r="G24" s="216" t="s">
        <v>93</v>
      </c>
      <c r="H24" s="29"/>
      <c r="I24" s="29"/>
      <c r="J24" s="29"/>
      <c r="K24" s="29"/>
      <c r="L24" s="29"/>
      <c r="M24" s="29"/>
      <c r="N24" s="29"/>
      <c r="O24" s="29"/>
      <c r="P24" s="29"/>
      <c r="Q24" s="29"/>
      <c r="R24" s="217"/>
      <c r="S24" s="217"/>
      <c r="T24" s="204"/>
      <c r="U24" s="204"/>
      <c r="V24" s="204"/>
      <c r="W24" s="204"/>
      <c r="X24" s="215"/>
      <c r="Y24" s="215"/>
      <c r="Z24" s="215"/>
      <c r="AA24" s="215"/>
      <c r="AB24" s="215"/>
    </row>
    <row r="25" spans="1:28" s="210" customFormat="1" ht="18.75" x14ac:dyDescent="0.2">
      <c r="A25" s="23"/>
      <c r="B25" s="216" t="s">
        <v>92</v>
      </c>
      <c r="C25" s="216"/>
      <c r="D25" s="216"/>
      <c r="E25" s="216" t="s">
        <v>91</v>
      </c>
      <c r="F25" s="216" t="s">
        <v>90</v>
      </c>
      <c r="G25" s="216" t="s">
        <v>89</v>
      </c>
      <c r="H25" s="29"/>
      <c r="I25" s="29"/>
      <c r="J25" s="29"/>
      <c r="K25" s="29"/>
      <c r="L25" s="29"/>
      <c r="M25" s="29"/>
      <c r="N25" s="29"/>
      <c r="O25" s="29"/>
      <c r="P25" s="29"/>
      <c r="Q25" s="29"/>
      <c r="R25" s="217"/>
      <c r="S25" s="217"/>
      <c r="T25" s="204"/>
      <c r="U25" s="204"/>
      <c r="V25" s="204"/>
      <c r="W25" s="204"/>
      <c r="X25" s="215"/>
      <c r="Y25" s="215"/>
      <c r="Z25" s="215"/>
      <c r="AA25" s="215"/>
      <c r="AB25" s="215"/>
    </row>
    <row r="26" spans="1:28" s="210"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17"/>
      <c r="S26" s="217"/>
      <c r="T26" s="204"/>
      <c r="U26" s="204"/>
      <c r="V26" s="204"/>
      <c r="W26" s="204"/>
      <c r="X26" s="215"/>
      <c r="Y26" s="215"/>
      <c r="Z26" s="215"/>
      <c r="AA26" s="215"/>
      <c r="AB26" s="215"/>
    </row>
    <row r="27" spans="1:28" ht="20.25" customHeight="1" x14ac:dyDescent="0.25">
      <c r="A27" s="218"/>
      <c r="B27" s="216" t="s">
        <v>309</v>
      </c>
      <c r="C27" s="216"/>
      <c r="D27" s="216"/>
      <c r="E27" s="218" t="s">
        <v>310</v>
      </c>
      <c r="F27" s="218" t="s">
        <v>310</v>
      </c>
      <c r="G27" s="218" t="s">
        <v>310</v>
      </c>
      <c r="H27" s="218"/>
      <c r="I27" s="218"/>
      <c r="J27" s="218"/>
      <c r="K27" s="218"/>
      <c r="L27" s="218"/>
      <c r="M27" s="218"/>
      <c r="N27" s="218"/>
      <c r="O27" s="218"/>
      <c r="P27" s="218"/>
      <c r="Q27" s="219"/>
      <c r="R27" s="220"/>
      <c r="S27" s="220"/>
      <c r="T27" s="221"/>
      <c r="U27" s="221"/>
      <c r="V27" s="221"/>
      <c r="W27" s="221"/>
      <c r="X27" s="221"/>
      <c r="Y27" s="221"/>
      <c r="Z27" s="221"/>
      <c r="AA27" s="221"/>
      <c r="AB27" s="221"/>
    </row>
    <row r="28" spans="1:2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c r="AB28" s="221"/>
    </row>
    <row r="29" spans="1:2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1"/>
      <c r="Z29" s="221"/>
      <c r="AA29" s="221"/>
      <c r="AB29" s="221"/>
    </row>
    <row r="30" spans="1:2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row>
    <row r="31" spans="1:28" x14ac:dyDescent="0.25">
      <c r="A31" s="221"/>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row>
    <row r="32" spans="1:2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row>
    <row r="33" spans="1:28" x14ac:dyDescent="0.25">
      <c r="A33" s="221"/>
      <c r="B33" s="221"/>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row>
    <row r="34" spans="1:28" x14ac:dyDescent="0.25">
      <c r="A34" s="221"/>
      <c r="B34" s="221"/>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row>
    <row r="35" spans="1:28" x14ac:dyDescent="0.25">
      <c r="A35" s="221"/>
      <c r="B35" s="221"/>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row>
    <row r="36" spans="1:28" x14ac:dyDescent="0.25">
      <c r="A36" s="221"/>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row>
    <row r="37" spans="1:28" x14ac:dyDescent="0.25">
      <c r="A37" s="221"/>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row>
    <row r="38" spans="1:28" x14ac:dyDescent="0.25">
      <c r="A38" s="221"/>
      <c r="B38" s="221"/>
      <c r="C38" s="221"/>
      <c r="D38" s="221"/>
      <c r="E38" s="221"/>
      <c r="F38" s="221"/>
      <c r="G38" s="221"/>
      <c r="H38" s="221"/>
      <c r="I38" s="221"/>
      <c r="J38" s="221"/>
      <c r="K38" s="221"/>
      <c r="L38" s="221"/>
      <c r="M38" s="221"/>
      <c r="N38" s="221"/>
      <c r="O38" s="221"/>
      <c r="P38" s="221"/>
      <c r="Q38" s="221"/>
      <c r="R38" s="221"/>
      <c r="S38" s="221"/>
      <c r="T38" s="221"/>
      <c r="U38" s="221"/>
      <c r="V38" s="221"/>
      <c r="W38" s="221"/>
      <c r="X38" s="221"/>
      <c r="Y38" s="221"/>
      <c r="Z38" s="221"/>
      <c r="AA38" s="221"/>
      <c r="AB38" s="221"/>
    </row>
    <row r="39" spans="1:28" x14ac:dyDescent="0.25">
      <c r="A39" s="221"/>
      <c r="B39" s="221"/>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row>
    <row r="40" spans="1:28" x14ac:dyDescent="0.25">
      <c r="A40" s="221"/>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row>
    <row r="41" spans="1:28" x14ac:dyDescent="0.25">
      <c r="A41" s="221"/>
      <c r="B41" s="221"/>
      <c r="C41" s="221"/>
      <c r="D41" s="221"/>
      <c r="E41" s="221"/>
      <c r="F41" s="221"/>
      <c r="G41" s="221"/>
      <c r="H41" s="221"/>
      <c r="I41" s="221"/>
      <c r="J41" s="221"/>
      <c r="K41" s="221"/>
      <c r="L41" s="221"/>
      <c r="M41" s="221"/>
      <c r="N41" s="221"/>
      <c r="O41" s="221"/>
      <c r="P41" s="221"/>
      <c r="Q41" s="221"/>
      <c r="R41" s="221"/>
      <c r="S41" s="221"/>
      <c r="T41" s="221"/>
      <c r="U41" s="221"/>
      <c r="V41" s="221"/>
      <c r="W41" s="221"/>
      <c r="X41" s="221"/>
      <c r="Y41" s="221"/>
      <c r="Z41" s="221"/>
      <c r="AA41" s="221"/>
      <c r="AB41" s="221"/>
    </row>
    <row r="42" spans="1:28" x14ac:dyDescent="0.25">
      <c r="A42" s="221"/>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row>
    <row r="43" spans="1:28" x14ac:dyDescent="0.25">
      <c r="A43" s="221"/>
      <c r="B43" s="221"/>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c r="AA43" s="221"/>
      <c r="AB43" s="221"/>
    </row>
    <row r="44" spans="1:28" x14ac:dyDescent="0.25">
      <c r="A44" s="221"/>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row>
    <row r="45" spans="1:28" x14ac:dyDescent="0.25">
      <c r="A45" s="221"/>
      <c r="B45" s="221"/>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row>
    <row r="46" spans="1:28" x14ac:dyDescent="0.25">
      <c r="A46" s="221"/>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row>
    <row r="47" spans="1:28" x14ac:dyDescent="0.25">
      <c r="A47" s="221"/>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row>
    <row r="48" spans="1:28" x14ac:dyDescent="0.2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row>
    <row r="49" spans="1:28" x14ac:dyDescent="0.25">
      <c r="A49" s="221"/>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row>
    <row r="50" spans="1:28"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row>
    <row r="51" spans="1:28"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row>
    <row r="52" spans="1:28"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row>
    <row r="53" spans="1:28"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row>
    <row r="54" spans="1:28"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row>
    <row r="55" spans="1:28"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row>
    <row r="56" spans="1:28"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row>
    <row r="57" spans="1:28"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row>
    <row r="58" spans="1:28"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row>
    <row r="59" spans="1:28"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c r="W59" s="221"/>
      <c r="X59" s="221"/>
      <c r="Y59" s="221"/>
      <c r="Z59" s="221"/>
      <c r="AA59" s="221"/>
      <c r="AB59" s="221"/>
    </row>
    <row r="60" spans="1:28"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c r="AA60" s="221"/>
      <c r="AB60" s="221"/>
    </row>
    <row r="61" spans="1:28"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row>
    <row r="62" spans="1:28"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21"/>
    </row>
    <row r="63" spans="1:28"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row>
    <row r="64" spans="1:28"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c r="W64" s="221"/>
      <c r="X64" s="221"/>
      <c r="Y64" s="221"/>
      <c r="Z64" s="221"/>
      <c r="AA64" s="221"/>
      <c r="AB64" s="221"/>
    </row>
    <row r="65" spans="1:28"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row>
    <row r="66" spans="1:28"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c r="W66" s="221"/>
      <c r="X66" s="221"/>
      <c r="Y66" s="221"/>
      <c r="Z66" s="221"/>
      <c r="AA66" s="221"/>
      <c r="AB66" s="221"/>
    </row>
    <row r="67" spans="1:28"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c r="W67" s="221"/>
      <c r="X67" s="221"/>
      <c r="Y67" s="221"/>
      <c r="Z67" s="221"/>
      <c r="AA67" s="221"/>
      <c r="AB67" s="221"/>
    </row>
    <row r="68" spans="1:28"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c r="W68" s="221"/>
      <c r="X68" s="221"/>
      <c r="Y68" s="221"/>
      <c r="Z68" s="221"/>
      <c r="AA68" s="221"/>
      <c r="AB68" s="221"/>
    </row>
    <row r="69" spans="1:28"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c r="W69" s="221"/>
      <c r="X69" s="221"/>
      <c r="Y69" s="221"/>
      <c r="Z69" s="221"/>
      <c r="AA69" s="221"/>
      <c r="AB69" s="221"/>
    </row>
    <row r="70" spans="1:28"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row>
    <row r="71" spans="1:28"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row>
    <row r="72" spans="1:28"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row>
    <row r="73" spans="1:28"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row>
    <row r="74" spans="1:28"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row>
    <row r="75" spans="1:28"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row>
    <row r="76" spans="1:28"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c r="W76" s="221"/>
      <c r="X76" s="221"/>
      <c r="Y76" s="221"/>
      <c r="Z76" s="221"/>
      <c r="AA76" s="221"/>
      <c r="AB76" s="221"/>
    </row>
    <row r="77" spans="1:28"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row>
    <row r="78" spans="1:28"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c r="W78" s="221"/>
      <c r="X78" s="221"/>
      <c r="Y78" s="221"/>
      <c r="Z78" s="221"/>
      <c r="AA78" s="221"/>
      <c r="AB78" s="221"/>
    </row>
    <row r="79" spans="1:28"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c r="W79" s="221"/>
      <c r="X79" s="221"/>
      <c r="Y79" s="221"/>
      <c r="Z79" s="221"/>
      <c r="AA79" s="221"/>
      <c r="AB79" s="221"/>
    </row>
    <row r="80" spans="1:28"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row>
    <row r="81" spans="1:28"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c r="W81" s="221"/>
      <c r="X81" s="221"/>
      <c r="Y81" s="221"/>
      <c r="Z81" s="221"/>
      <c r="AA81" s="221"/>
      <c r="AB81" s="221"/>
    </row>
    <row r="82" spans="1:28"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c r="W82" s="221"/>
      <c r="X82" s="221"/>
      <c r="Y82" s="221"/>
      <c r="Z82" s="221"/>
      <c r="AA82" s="221"/>
      <c r="AB82" s="221"/>
    </row>
    <row r="83" spans="1:28"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c r="W83" s="221"/>
      <c r="X83" s="221"/>
      <c r="Y83" s="221"/>
      <c r="Z83" s="221"/>
      <c r="AA83" s="221"/>
      <c r="AB83" s="221"/>
    </row>
    <row r="84" spans="1:28"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c r="W84" s="221"/>
      <c r="X84" s="221"/>
      <c r="Y84" s="221"/>
      <c r="Z84" s="221"/>
      <c r="AA84" s="221"/>
      <c r="AB84" s="221"/>
    </row>
    <row r="85" spans="1:28"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c r="W85" s="221"/>
      <c r="X85" s="221"/>
      <c r="Y85" s="221"/>
      <c r="Z85" s="221"/>
      <c r="AA85" s="221"/>
      <c r="AB85" s="221"/>
    </row>
    <row r="86" spans="1:28"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c r="W86" s="221"/>
      <c r="X86" s="221"/>
      <c r="Y86" s="221"/>
      <c r="Z86" s="221"/>
      <c r="AA86" s="221"/>
      <c r="AB86" s="221"/>
    </row>
    <row r="87" spans="1:28"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c r="W87" s="221"/>
      <c r="X87" s="221"/>
      <c r="Y87" s="221"/>
      <c r="Z87" s="221"/>
      <c r="AA87" s="221"/>
      <c r="AB87" s="221"/>
    </row>
    <row r="88" spans="1:28"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row>
    <row r="89" spans="1:28"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row>
    <row r="90" spans="1:28"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row>
    <row r="91" spans="1:28"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row>
    <row r="92" spans="1:28"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row>
    <row r="93" spans="1:28"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row>
    <row r="94" spans="1:28"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row>
    <row r="95" spans="1:28"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row>
    <row r="96" spans="1:28"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row>
    <row r="97" spans="1:28"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c r="AB97" s="221"/>
    </row>
    <row r="98" spans="1:28"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c r="W98" s="221"/>
      <c r="X98" s="221"/>
      <c r="Y98" s="221"/>
      <c r="Z98" s="221"/>
      <c r="AA98" s="221"/>
      <c r="AB98" s="221"/>
    </row>
    <row r="99" spans="1:28"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c r="W99" s="221"/>
      <c r="X99" s="221"/>
      <c r="Y99" s="221"/>
      <c r="Z99" s="221"/>
      <c r="AA99" s="221"/>
      <c r="AB99" s="221"/>
    </row>
    <row r="100" spans="1:28"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c r="W100" s="221"/>
      <c r="X100" s="221"/>
      <c r="Y100" s="221"/>
      <c r="Z100" s="221"/>
      <c r="AA100" s="221"/>
      <c r="AB100" s="221"/>
    </row>
    <row r="101" spans="1:28"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row>
    <row r="102" spans="1:28"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c r="W102" s="221"/>
      <c r="X102" s="221"/>
      <c r="Y102" s="221"/>
      <c r="Z102" s="221"/>
      <c r="AA102" s="221"/>
      <c r="AB102" s="221"/>
    </row>
    <row r="103" spans="1:28"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c r="W103" s="221"/>
      <c r="X103" s="221"/>
      <c r="Y103" s="221"/>
      <c r="Z103" s="221"/>
      <c r="AA103" s="221"/>
      <c r="AB103" s="221"/>
    </row>
    <row r="104" spans="1:28"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c r="W104" s="221"/>
      <c r="X104" s="221"/>
      <c r="Y104" s="221"/>
      <c r="Z104" s="221"/>
      <c r="AA104" s="221"/>
      <c r="AB104" s="221"/>
    </row>
    <row r="105" spans="1:28"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c r="W105" s="221"/>
      <c r="X105" s="221"/>
      <c r="Y105" s="221"/>
      <c r="Z105" s="221"/>
      <c r="AA105" s="221"/>
      <c r="AB105" s="221"/>
    </row>
    <row r="106" spans="1:28"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c r="W106" s="221"/>
      <c r="X106" s="221"/>
      <c r="Y106" s="221"/>
      <c r="Z106" s="221"/>
      <c r="AA106" s="221"/>
      <c r="AB106" s="221"/>
    </row>
    <row r="107" spans="1:28"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c r="W107" s="221"/>
      <c r="X107" s="221"/>
      <c r="Y107" s="221"/>
      <c r="Z107" s="221"/>
      <c r="AA107" s="221"/>
      <c r="AB107" s="221"/>
    </row>
    <row r="108" spans="1:28"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c r="W108" s="221"/>
      <c r="X108" s="221"/>
      <c r="Y108" s="221"/>
      <c r="Z108" s="221"/>
      <c r="AA108" s="221"/>
      <c r="AB108" s="221"/>
    </row>
    <row r="109" spans="1:28"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c r="W109" s="221"/>
      <c r="X109" s="221"/>
      <c r="Y109" s="221"/>
      <c r="Z109" s="221"/>
      <c r="AA109" s="221"/>
      <c r="AB109" s="221"/>
    </row>
    <row r="110" spans="1:28"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c r="W110" s="221"/>
      <c r="X110" s="221"/>
      <c r="Y110" s="221"/>
      <c r="Z110" s="221"/>
      <c r="AA110" s="221"/>
      <c r="AB110" s="221"/>
    </row>
    <row r="111" spans="1:28"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c r="W111" s="221"/>
      <c r="X111" s="221"/>
      <c r="Y111" s="221"/>
      <c r="Z111" s="221"/>
      <c r="AA111" s="221"/>
      <c r="AB111" s="221"/>
    </row>
    <row r="112" spans="1:28"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c r="W112" s="221"/>
      <c r="X112" s="221"/>
      <c r="Y112" s="221"/>
      <c r="Z112" s="221"/>
      <c r="AA112" s="221"/>
      <c r="AB112" s="221"/>
    </row>
    <row r="113" spans="1:28"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c r="W113" s="221"/>
      <c r="X113" s="221"/>
      <c r="Y113" s="221"/>
      <c r="Z113" s="221"/>
      <c r="AA113" s="221"/>
      <c r="AB113" s="221"/>
    </row>
    <row r="114" spans="1:28"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c r="W114" s="221"/>
      <c r="X114" s="221"/>
      <c r="Y114" s="221"/>
      <c r="Z114" s="221"/>
      <c r="AA114" s="221"/>
      <c r="AB114" s="221"/>
    </row>
    <row r="115" spans="1:28"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c r="W115" s="221"/>
      <c r="X115" s="221"/>
      <c r="Y115" s="221"/>
      <c r="Z115" s="221"/>
      <c r="AA115" s="221"/>
      <c r="AB115" s="221"/>
    </row>
    <row r="116" spans="1:28"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c r="W116" s="221"/>
      <c r="X116" s="221"/>
      <c r="Y116" s="221"/>
      <c r="Z116" s="221"/>
      <c r="AA116" s="221"/>
      <c r="AB116" s="221"/>
    </row>
    <row r="117" spans="1:28"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c r="W117" s="221"/>
      <c r="X117" s="221"/>
      <c r="Y117" s="221"/>
      <c r="Z117" s="221"/>
      <c r="AA117" s="221"/>
      <c r="AB117" s="221"/>
    </row>
    <row r="118" spans="1:28"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c r="W118" s="221"/>
      <c r="X118" s="221"/>
      <c r="Y118" s="221"/>
      <c r="Z118" s="221"/>
      <c r="AA118" s="221"/>
      <c r="AB118" s="221"/>
    </row>
    <row r="119" spans="1:28"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c r="W119" s="221"/>
      <c r="X119" s="221"/>
      <c r="Y119" s="221"/>
      <c r="Z119" s="221"/>
      <c r="AA119" s="221"/>
      <c r="AB119" s="221"/>
    </row>
    <row r="120" spans="1:28"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c r="W120" s="221"/>
      <c r="X120" s="221"/>
      <c r="Y120" s="221"/>
      <c r="Z120" s="221"/>
      <c r="AA120" s="221"/>
      <c r="AB120" s="221"/>
    </row>
    <row r="121" spans="1:28"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c r="W121" s="221"/>
      <c r="X121" s="221"/>
      <c r="Y121" s="221"/>
      <c r="Z121" s="221"/>
      <c r="AA121" s="221"/>
      <c r="AB121" s="221"/>
    </row>
    <row r="122" spans="1:28"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c r="W122" s="221"/>
      <c r="X122" s="221"/>
      <c r="Y122" s="221"/>
      <c r="Z122" s="221"/>
      <c r="AA122" s="221"/>
      <c r="AB122" s="221"/>
    </row>
    <row r="123" spans="1:28"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c r="W123" s="221"/>
      <c r="X123" s="221"/>
      <c r="Y123" s="221"/>
      <c r="Z123" s="221"/>
      <c r="AA123" s="221"/>
      <c r="AB123" s="221"/>
    </row>
    <row r="124" spans="1:28"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c r="W124" s="221"/>
      <c r="X124" s="221"/>
      <c r="Y124" s="221"/>
      <c r="Z124" s="221"/>
      <c r="AA124" s="221"/>
      <c r="AB124" s="221"/>
    </row>
    <row r="125" spans="1:28"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c r="W125" s="221"/>
      <c r="X125" s="221"/>
      <c r="Y125" s="221"/>
      <c r="Z125" s="221"/>
      <c r="AA125" s="221"/>
      <c r="AB125" s="221"/>
    </row>
    <row r="126" spans="1:28"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c r="W126" s="221"/>
      <c r="X126" s="221"/>
      <c r="Y126" s="221"/>
      <c r="Z126" s="221"/>
      <c r="AA126" s="221"/>
      <c r="AB126" s="221"/>
    </row>
    <row r="127" spans="1:28"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c r="W127" s="221"/>
      <c r="X127" s="221"/>
      <c r="Y127" s="221"/>
      <c r="Z127" s="221"/>
      <c r="AA127" s="221"/>
      <c r="AB127" s="221"/>
    </row>
    <row r="128" spans="1:28"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c r="W128" s="221"/>
      <c r="X128" s="221"/>
      <c r="Y128" s="221"/>
      <c r="Z128" s="221"/>
      <c r="AA128" s="221"/>
      <c r="AB128" s="221"/>
    </row>
    <row r="129" spans="1:28"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c r="W129" s="221"/>
      <c r="X129" s="221"/>
      <c r="Y129" s="221"/>
      <c r="Z129" s="221"/>
      <c r="AA129" s="221"/>
      <c r="AB129" s="221"/>
    </row>
    <row r="130" spans="1:28"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c r="W130" s="221"/>
      <c r="X130" s="221"/>
      <c r="Y130" s="221"/>
      <c r="Z130" s="221"/>
      <c r="AA130" s="221"/>
      <c r="AB130" s="221"/>
    </row>
    <row r="131" spans="1:28"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c r="W131" s="221"/>
      <c r="X131" s="221"/>
      <c r="Y131" s="221"/>
      <c r="Z131" s="221"/>
      <c r="AA131" s="221"/>
      <c r="AB131" s="221"/>
    </row>
    <row r="132" spans="1:28"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c r="W132" s="221"/>
      <c r="X132" s="221"/>
      <c r="Y132" s="221"/>
      <c r="Z132" s="221"/>
      <c r="AA132" s="221"/>
      <c r="AB132" s="221"/>
    </row>
    <row r="133" spans="1:28"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c r="AB133" s="221"/>
    </row>
    <row r="134" spans="1:28"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c r="W134" s="221"/>
      <c r="X134" s="221"/>
      <c r="Y134" s="221"/>
      <c r="Z134" s="221"/>
      <c r="AA134" s="221"/>
      <c r="AB134" s="221"/>
    </row>
    <row r="135" spans="1:28"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c r="AA135" s="221"/>
      <c r="AB135" s="221"/>
    </row>
    <row r="136" spans="1:28"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c r="W136" s="221"/>
      <c r="X136" s="221"/>
      <c r="Y136" s="221"/>
      <c r="Z136" s="221"/>
      <c r="AA136" s="221"/>
      <c r="AB136" s="221"/>
    </row>
    <row r="137" spans="1:28"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c r="W137" s="221"/>
      <c r="X137" s="221"/>
      <c r="Y137" s="221"/>
      <c r="Z137" s="221"/>
      <c r="AA137" s="221"/>
      <c r="AB137" s="221"/>
    </row>
    <row r="138" spans="1:28"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c r="AB138" s="221"/>
    </row>
    <row r="139" spans="1:28"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c r="W139" s="221"/>
      <c r="X139" s="221"/>
      <c r="Y139" s="221"/>
      <c r="Z139" s="221"/>
      <c r="AA139" s="221"/>
      <c r="AB139" s="221"/>
    </row>
    <row r="140" spans="1:28"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c r="W140" s="221"/>
      <c r="X140" s="221"/>
      <c r="Y140" s="221"/>
      <c r="Z140" s="221"/>
      <c r="AA140" s="221"/>
      <c r="AB140" s="221"/>
    </row>
    <row r="141" spans="1:28"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c r="W141" s="221"/>
      <c r="X141" s="221"/>
      <c r="Y141" s="221"/>
      <c r="Z141" s="221"/>
      <c r="AA141" s="221"/>
      <c r="AB141" s="221"/>
    </row>
    <row r="142" spans="1:28"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row>
    <row r="143" spans="1:28"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c r="W143" s="221"/>
      <c r="X143" s="221"/>
      <c r="Y143" s="221"/>
      <c r="Z143" s="221"/>
      <c r="AA143" s="221"/>
      <c r="AB143" s="221"/>
    </row>
    <row r="144" spans="1:28"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c r="W144" s="221"/>
      <c r="X144" s="221"/>
      <c r="Y144" s="221"/>
      <c r="Z144" s="221"/>
      <c r="AA144" s="221"/>
      <c r="AB144" s="221"/>
    </row>
    <row r="145" spans="1:28"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c r="W145" s="221"/>
      <c r="X145" s="221"/>
      <c r="Y145" s="221"/>
      <c r="Z145" s="221"/>
      <c r="AA145" s="221"/>
      <c r="AB145" s="221"/>
    </row>
    <row r="146" spans="1:28"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c r="AA146" s="221"/>
      <c r="AB146" s="221"/>
    </row>
    <row r="147" spans="1:28"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c r="AA147" s="221"/>
      <c r="AB147" s="221"/>
    </row>
    <row r="148" spans="1:28"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c r="W148" s="221"/>
      <c r="X148" s="221"/>
      <c r="Y148" s="221"/>
      <c r="Z148" s="221"/>
      <c r="AA148" s="221"/>
      <c r="AB148" s="221"/>
    </row>
    <row r="149" spans="1:28"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c r="AA149" s="221"/>
      <c r="AB149" s="221"/>
    </row>
    <row r="150" spans="1:28"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c r="W150" s="221"/>
      <c r="X150" s="221"/>
      <c r="Y150" s="221"/>
      <c r="Z150" s="221"/>
      <c r="AA150" s="221"/>
      <c r="AB150" s="221"/>
    </row>
    <row r="151" spans="1:28"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c r="W151" s="221"/>
      <c r="X151" s="221"/>
      <c r="Y151" s="221"/>
      <c r="Z151" s="221"/>
      <c r="AA151" s="221"/>
      <c r="AB151" s="221"/>
    </row>
    <row r="152" spans="1:28"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c r="W152" s="221"/>
      <c r="X152" s="221"/>
      <c r="Y152" s="221"/>
      <c r="Z152" s="221"/>
      <c r="AA152" s="221"/>
      <c r="AB152" s="221"/>
    </row>
    <row r="153" spans="1:28"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c r="AA153" s="221"/>
      <c r="AB153" s="221"/>
    </row>
    <row r="154" spans="1:28"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c r="W154" s="221"/>
      <c r="X154" s="221"/>
      <c r="Y154" s="221"/>
      <c r="Z154" s="221"/>
      <c r="AA154" s="221"/>
      <c r="AB154" s="221"/>
    </row>
    <row r="155" spans="1:28"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c r="W155" s="221"/>
      <c r="X155" s="221"/>
      <c r="Y155" s="221"/>
      <c r="Z155" s="221"/>
      <c r="AA155" s="221"/>
      <c r="AB155" s="221"/>
    </row>
    <row r="156" spans="1:28"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c r="W156" s="221"/>
      <c r="X156" s="221"/>
      <c r="Y156" s="221"/>
      <c r="Z156" s="221"/>
      <c r="AA156" s="221"/>
      <c r="AB156" s="221"/>
    </row>
    <row r="157" spans="1:28"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c r="W157" s="221"/>
      <c r="X157" s="221"/>
      <c r="Y157" s="221"/>
      <c r="Z157" s="221"/>
      <c r="AA157" s="221"/>
      <c r="AB157" s="221"/>
    </row>
    <row r="158" spans="1:28"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21"/>
      <c r="Y158" s="221"/>
      <c r="Z158" s="221"/>
      <c r="AA158" s="221"/>
      <c r="AB158" s="221"/>
    </row>
    <row r="159" spans="1:28"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c r="W159" s="221"/>
      <c r="X159" s="221"/>
      <c r="Y159" s="221"/>
      <c r="Z159" s="221"/>
      <c r="AA159" s="221"/>
      <c r="AB159" s="221"/>
    </row>
    <row r="160" spans="1:28"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c r="W160" s="221"/>
      <c r="X160" s="221"/>
      <c r="Y160" s="221"/>
      <c r="Z160" s="221"/>
      <c r="AA160" s="221"/>
      <c r="AB160" s="221"/>
    </row>
    <row r="161" spans="1:28"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c r="W161" s="221"/>
      <c r="X161" s="221"/>
      <c r="Y161" s="221"/>
      <c r="Z161" s="221"/>
      <c r="AA161" s="221"/>
      <c r="AB161" s="221"/>
    </row>
    <row r="162" spans="1:28"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c r="W162" s="221"/>
      <c r="X162" s="221"/>
      <c r="Y162" s="221"/>
      <c r="Z162" s="221"/>
      <c r="AA162" s="221"/>
      <c r="AB162" s="221"/>
    </row>
    <row r="163" spans="1:28"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c r="W163" s="221"/>
      <c r="X163" s="221"/>
      <c r="Y163" s="221"/>
      <c r="Z163" s="221"/>
      <c r="AA163" s="221"/>
      <c r="AB163" s="221"/>
    </row>
    <row r="164" spans="1:28"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c r="W164" s="221"/>
      <c r="X164" s="221"/>
      <c r="Y164" s="221"/>
      <c r="Z164" s="221"/>
      <c r="AA164" s="221"/>
      <c r="AB164" s="221"/>
    </row>
    <row r="165" spans="1:28"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c r="W165" s="221"/>
      <c r="X165" s="221"/>
      <c r="Y165" s="221"/>
      <c r="Z165" s="221"/>
      <c r="AA165" s="221"/>
      <c r="AB165" s="221"/>
    </row>
    <row r="166" spans="1:28"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c r="W166" s="221"/>
      <c r="X166" s="221"/>
      <c r="Y166" s="221"/>
      <c r="Z166" s="221"/>
      <c r="AA166" s="221"/>
      <c r="AB166" s="221"/>
    </row>
    <row r="167" spans="1:28"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c r="W167" s="221"/>
      <c r="X167" s="221"/>
      <c r="Y167" s="221"/>
      <c r="Z167" s="221"/>
      <c r="AA167" s="221"/>
      <c r="AB167" s="221"/>
    </row>
    <row r="168" spans="1:28"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c r="W168" s="221"/>
      <c r="X168" s="221"/>
      <c r="Y168" s="221"/>
      <c r="Z168" s="221"/>
      <c r="AA168" s="221"/>
      <c r="AB168" s="221"/>
    </row>
    <row r="169" spans="1:28"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c r="W169" s="221"/>
      <c r="X169" s="221"/>
      <c r="Y169" s="221"/>
      <c r="Z169" s="221"/>
      <c r="AA169" s="221"/>
      <c r="AB169" s="221"/>
    </row>
    <row r="170" spans="1:28"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c r="W170" s="221"/>
      <c r="X170" s="221"/>
      <c r="Y170" s="221"/>
      <c r="Z170" s="221"/>
      <c r="AA170" s="221"/>
      <c r="AB170" s="221"/>
    </row>
    <row r="171" spans="1:28"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c r="W171" s="221"/>
      <c r="X171" s="221"/>
      <c r="Y171" s="221"/>
      <c r="Z171" s="221"/>
      <c r="AA171" s="221"/>
      <c r="AB171" s="221"/>
    </row>
    <row r="172" spans="1:28"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c r="W172" s="221"/>
      <c r="X172" s="221"/>
      <c r="Y172" s="221"/>
      <c r="Z172" s="221"/>
      <c r="AA172" s="221"/>
      <c r="AB172" s="221"/>
    </row>
    <row r="173" spans="1:28"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c r="W173" s="221"/>
      <c r="X173" s="221"/>
      <c r="Y173" s="221"/>
      <c r="Z173" s="221"/>
      <c r="AA173" s="221"/>
      <c r="AB173" s="221"/>
    </row>
    <row r="174" spans="1:28"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c r="W174" s="221"/>
      <c r="X174" s="221"/>
      <c r="Y174" s="221"/>
      <c r="Z174" s="221"/>
      <c r="AA174" s="221"/>
      <c r="AB174" s="221"/>
    </row>
    <row r="175" spans="1:28"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c r="W175" s="221"/>
      <c r="X175" s="221"/>
      <c r="Y175" s="221"/>
      <c r="Z175" s="221"/>
      <c r="AA175" s="221"/>
      <c r="AB175" s="221"/>
    </row>
    <row r="176" spans="1:28"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c r="W176" s="221"/>
      <c r="X176" s="221"/>
      <c r="Y176" s="221"/>
      <c r="Z176" s="221"/>
      <c r="AA176" s="221"/>
      <c r="AB176" s="221"/>
    </row>
    <row r="177" spans="1:28"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c r="W177" s="221"/>
      <c r="X177" s="221"/>
      <c r="Y177" s="221"/>
      <c r="Z177" s="221"/>
      <c r="AA177" s="221"/>
      <c r="AB177" s="221"/>
    </row>
    <row r="178" spans="1:28"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c r="W178" s="221"/>
      <c r="X178" s="221"/>
      <c r="Y178" s="221"/>
      <c r="Z178" s="221"/>
      <c r="AA178" s="221"/>
      <c r="AB178" s="221"/>
    </row>
    <row r="179" spans="1:28"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c r="W179" s="221"/>
      <c r="X179" s="221"/>
      <c r="Y179" s="221"/>
      <c r="Z179" s="221"/>
      <c r="AA179" s="221"/>
      <c r="AB179" s="221"/>
    </row>
    <row r="180" spans="1:28"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c r="W180" s="221"/>
      <c r="X180" s="221"/>
      <c r="Y180" s="221"/>
      <c r="Z180" s="221"/>
      <c r="AA180" s="221"/>
      <c r="AB180" s="221"/>
    </row>
    <row r="181" spans="1:28"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c r="W181" s="221"/>
      <c r="X181" s="221"/>
      <c r="Y181" s="221"/>
      <c r="Z181" s="221"/>
      <c r="AA181" s="221"/>
      <c r="AB181" s="221"/>
    </row>
    <row r="182" spans="1:28"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c r="W182" s="221"/>
      <c r="X182" s="221"/>
      <c r="Y182" s="221"/>
      <c r="Z182" s="221"/>
      <c r="AA182" s="221"/>
      <c r="AB182" s="221"/>
    </row>
    <row r="183" spans="1:28"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c r="W183" s="221"/>
      <c r="X183" s="221"/>
      <c r="Y183" s="221"/>
      <c r="Z183" s="221"/>
      <c r="AA183" s="221"/>
      <c r="AB183" s="221"/>
    </row>
    <row r="184" spans="1:28"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c r="W184" s="221"/>
      <c r="X184" s="221"/>
      <c r="Y184" s="221"/>
      <c r="Z184" s="221"/>
      <c r="AA184" s="221"/>
      <c r="AB184" s="221"/>
    </row>
    <row r="185" spans="1:28"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c r="W185" s="221"/>
      <c r="X185" s="221"/>
      <c r="Y185" s="221"/>
      <c r="Z185" s="221"/>
      <c r="AA185" s="221"/>
      <c r="AB185" s="221"/>
    </row>
    <row r="186" spans="1:28"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c r="W186" s="221"/>
      <c r="X186" s="221"/>
      <c r="Y186" s="221"/>
      <c r="Z186" s="221"/>
      <c r="AA186" s="221"/>
      <c r="AB186" s="221"/>
    </row>
    <row r="187" spans="1:28"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c r="W187" s="221"/>
      <c r="X187" s="221"/>
      <c r="Y187" s="221"/>
      <c r="Z187" s="221"/>
      <c r="AA187" s="221"/>
      <c r="AB187" s="221"/>
    </row>
    <row r="188" spans="1:28"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c r="W188" s="221"/>
      <c r="X188" s="221"/>
      <c r="Y188" s="221"/>
      <c r="Z188" s="221"/>
      <c r="AA188" s="221"/>
      <c r="AB188" s="221"/>
    </row>
    <row r="189" spans="1:28"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c r="W189" s="221"/>
      <c r="X189" s="221"/>
      <c r="Y189" s="221"/>
      <c r="Z189" s="221"/>
      <c r="AA189" s="221"/>
      <c r="AB189" s="221"/>
    </row>
    <row r="190" spans="1:28"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c r="W190" s="221"/>
      <c r="X190" s="221"/>
      <c r="Y190" s="221"/>
      <c r="Z190" s="221"/>
      <c r="AA190" s="221"/>
      <c r="AB190" s="221"/>
    </row>
    <row r="191" spans="1:28"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c r="W191" s="221"/>
      <c r="X191" s="221"/>
      <c r="Y191" s="221"/>
      <c r="Z191" s="221"/>
      <c r="AA191" s="221"/>
      <c r="AB191" s="221"/>
    </row>
    <row r="192" spans="1:28"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c r="W192" s="221"/>
      <c r="X192" s="221"/>
      <c r="Y192" s="221"/>
      <c r="Z192" s="221"/>
      <c r="AA192" s="221"/>
      <c r="AB192" s="221"/>
    </row>
    <row r="193" spans="1:28"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c r="W193" s="221"/>
      <c r="X193" s="221"/>
      <c r="Y193" s="221"/>
      <c r="Z193" s="221"/>
      <c r="AA193" s="221"/>
      <c r="AB193" s="221"/>
    </row>
    <row r="194" spans="1:28"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c r="W194" s="221"/>
      <c r="X194" s="221"/>
      <c r="Y194" s="221"/>
      <c r="Z194" s="221"/>
      <c r="AA194" s="221"/>
      <c r="AB194" s="221"/>
    </row>
    <row r="195" spans="1:28"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c r="W195" s="221"/>
      <c r="X195" s="221"/>
      <c r="Y195" s="221"/>
      <c r="Z195" s="221"/>
      <c r="AA195" s="221"/>
      <c r="AB195" s="221"/>
    </row>
    <row r="196" spans="1:28"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c r="W196" s="221"/>
      <c r="X196" s="221"/>
      <c r="Y196" s="221"/>
      <c r="Z196" s="221"/>
      <c r="AA196" s="221"/>
      <c r="AB196" s="221"/>
    </row>
    <row r="197" spans="1:28"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c r="W197" s="221"/>
      <c r="X197" s="221"/>
      <c r="Y197" s="221"/>
      <c r="Z197" s="221"/>
      <c r="AA197" s="221"/>
      <c r="AB197" s="221"/>
    </row>
    <row r="198" spans="1:28"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c r="W198" s="221"/>
      <c r="X198" s="221"/>
      <c r="Y198" s="221"/>
      <c r="Z198" s="221"/>
      <c r="AA198" s="221"/>
      <c r="AB198" s="221"/>
    </row>
    <row r="199" spans="1:28"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c r="W199" s="221"/>
      <c r="X199" s="221"/>
      <c r="Y199" s="221"/>
      <c r="Z199" s="221"/>
      <c r="AA199" s="221"/>
      <c r="AB199" s="221"/>
    </row>
    <row r="200" spans="1:28"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c r="W200" s="221"/>
      <c r="X200" s="221"/>
      <c r="Y200" s="221"/>
      <c r="Z200" s="221"/>
      <c r="AA200" s="221"/>
      <c r="AB200" s="221"/>
    </row>
    <row r="201" spans="1:28"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c r="W201" s="221"/>
      <c r="X201" s="221"/>
      <c r="Y201" s="221"/>
      <c r="Z201" s="221"/>
      <c r="AA201" s="221"/>
      <c r="AB201" s="221"/>
    </row>
    <row r="202" spans="1:28"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c r="W202" s="221"/>
      <c r="X202" s="221"/>
      <c r="Y202" s="221"/>
      <c r="Z202" s="221"/>
      <c r="AA202" s="221"/>
      <c r="AB202" s="221"/>
    </row>
    <row r="203" spans="1:28"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c r="W203" s="221"/>
      <c r="X203" s="221"/>
      <c r="Y203" s="221"/>
      <c r="Z203" s="221"/>
      <c r="AA203" s="221"/>
      <c r="AB203" s="221"/>
    </row>
    <row r="204" spans="1:28"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c r="W204" s="221"/>
      <c r="X204" s="221"/>
      <c r="Y204" s="221"/>
      <c r="Z204" s="221"/>
      <c r="AA204" s="221"/>
      <c r="AB204" s="221"/>
    </row>
    <row r="205" spans="1:28"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c r="W205" s="221"/>
      <c r="X205" s="221"/>
      <c r="Y205" s="221"/>
      <c r="Z205" s="221"/>
      <c r="AA205" s="221"/>
      <c r="AB205" s="221"/>
    </row>
    <row r="206" spans="1:28"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c r="W206" s="221"/>
      <c r="X206" s="221"/>
      <c r="Y206" s="221"/>
      <c r="Z206" s="221"/>
      <c r="AA206" s="221"/>
      <c r="AB206" s="221"/>
    </row>
    <row r="207" spans="1:28"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c r="W207" s="221"/>
      <c r="X207" s="221"/>
      <c r="Y207" s="221"/>
      <c r="Z207" s="221"/>
      <c r="AA207" s="221"/>
      <c r="AB207" s="221"/>
    </row>
    <row r="208" spans="1:28"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c r="W208" s="221"/>
      <c r="X208" s="221"/>
      <c r="Y208" s="221"/>
      <c r="Z208" s="221"/>
      <c r="AA208" s="221"/>
      <c r="AB208" s="221"/>
    </row>
    <row r="209" spans="1:28"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c r="W209" s="221"/>
      <c r="X209" s="221"/>
      <c r="Y209" s="221"/>
      <c r="Z209" s="221"/>
      <c r="AA209" s="221"/>
      <c r="AB209" s="221"/>
    </row>
    <row r="210" spans="1:28"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c r="W210" s="221"/>
      <c r="X210" s="221"/>
      <c r="Y210" s="221"/>
      <c r="Z210" s="221"/>
      <c r="AA210" s="221"/>
      <c r="AB210" s="221"/>
    </row>
    <row r="211" spans="1:28"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c r="W211" s="221"/>
      <c r="X211" s="221"/>
      <c r="Y211" s="221"/>
      <c r="Z211" s="221"/>
      <c r="AA211" s="221"/>
      <c r="AB211" s="221"/>
    </row>
    <row r="212" spans="1:28"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c r="W212" s="221"/>
      <c r="X212" s="221"/>
      <c r="Y212" s="221"/>
      <c r="Z212" s="221"/>
      <c r="AA212" s="221"/>
      <c r="AB212" s="221"/>
    </row>
    <row r="213" spans="1:28"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c r="W213" s="221"/>
      <c r="X213" s="221"/>
      <c r="Y213" s="221"/>
      <c r="Z213" s="221"/>
      <c r="AA213" s="221"/>
      <c r="AB213" s="221"/>
    </row>
    <row r="214" spans="1:28"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c r="W214" s="221"/>
      <c r="X214" s="221"/>
      <c r="Y214" s="221"/>
      <c r="Z214" s="221"/>
      <c r="AA214" s="221"/>
      <c r="AB214" s="221"/>
    </row>
    <row r="215" spans="1:28"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c r="W215" s="221"/>
      <c r="X215" s="221"/>
      <c r="Y215" s="221"/>
      <c r="Z215" s="221"/>
      <c r="AA215" s="221"/>
      <c r="AB215" s="221"/>
    </row>
    <row r="216" spans="1:28"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c r="W216" s="221"/>
      <c r="X216" s="221"/>
      <c r="Y216" s="221"/>
      <c r="Z216" s="221"/>
      <c r="AA216" s="221"/>
      <c r="AB216" s="221"/>
    </row>
    <row r="217" spans="1:28"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c r="W217" s="221"/>
      <c r="X217" s="221"/>
      <c r="Y217" s="221"/>
      <c r="Z217" s="221"/>
      <c r="AA217" s="221"/>
      <c r="AB217" s="221"/>
    </row>
    <row r="218" spans="1:28"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c r="W218" s="221"/>
      <c r="X218" s="221"/>
      <c r="Y218" s="221"/>
      <c r="Z218" s="221"/>
      <c r="AA218" s="221"/>
      <c r="AB218" s="221"/>
    </row>
    <row r="219" spans="1:28"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c r="W219" s="221"/>
      <c r="X219" s="221"/>
      <c r="Y219" s="221"/>
      <c r="Z219" s="221"/>
      <c r="AA219" s="221"/>
      <c r="AB219" s="221"/>
    </row>
    <row r="220" spans="1:28"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c r="W220" s="221"/>
      <c r="X220" s="221"/>
      <c r="Y220" s="221"/>
      <c r="Z220" s="221"/>
      <c r="AA220" s="221"/>
      <c r="AB220" s="221"/>
    </row>
    <row r="221" spans="1:28"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c r="W221" s="221"/>
      <c r="X221" s="221"/>
      <c r="Y221" s="221"/>
      <c r="Z221" s="221"/>
      <c r="AA221" s="221"/>
      <c r="AB221" s="221"/>
    </row>
    <row r="222" spans="1:28"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c r="W222" s="221"/>
      <c r="X222" s="221"/>
      <c r="Y222" s="221"/>
      <c r="Z222" s="221"/>
      <c r="AA222" s="221"/>
      <c r="AB222" s="221"/>
    </row>
    <row r="223" spans="1:28"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c r="W223" s="221"/>
      <c r="X223" s="221"/>
      <c r="Y223" s="221"/>
      <c r="Z223" s="221"/>
      <c r="AA223" s="221"/>
      <c r="AB223" s="221"/>
    </row>
    <row r="224" spans="1:28"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c r="W224" s="221"/>
      <c r="X224" s="221"/>
      <c r="Y224" s="221"/>
      <c r="Z224" s="221"/>
      <c r="AA224" s="221"/>
      <c r="AB224" s="221"/>
    </row>
    <row r="225" spans="1:28"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c r="W225" s="221"/>
      <c r="X225" s="221"/>
      <c r="Y225" s="221"/>
      <c r="Z225" s="221"/>
      <c r="AA225" s="221"/>
      <c r="AB225" s="221"/>
    </row>
    <row r="226" spans="1:28"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c r="W226" s="221"/>
      <c r="X226" s="221"/>
      <c r="Y226" s="221"/>
      <c r="Z226" s="221"/>
      <c r="AA226" s="221"/>
      <c r="AB226" s="221"/>
    </row>
    <row r="227" spans="1:28"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c r="W227" s="221"/>
      <c r="X227" s="221"/>
      <c r="Y227" s="221"/>
      <c r="Z227" s="221"/>
      <c r="AA227" s="221"/>
      <c r="AB227" s="221"/>
    </row>
    <row r="228" spans="1:28"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c r="W228" s="221"/>
      <c r="X228" s="221"/>
      <c r="Y228" s="221"/>
      <c r="Z228" s="221"/>
      <c r="AA228" s="221"/>
      <c r="AB228" s="221"/>
    </row>
    <row r="229" spans="1:28"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c r="W229" s="221"/>
      <c r="X229" s="221"/>
      <c r="Y229" s="221"/>
      <c r="Z229" s="221"/>
      <c r="AA229" s="221"/>
      <c r="AB229" s="221"/>
    </row>
    <row r="230" spans="1:28"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c r="W230" s="221"/>
      <c r="X230" s="221"/>
      <c r="Y230" s="221"/>
      <c r="Z230" s="221"/>
      <c r="AA230" s="221"/>
      <c r="AB230" s="221"/>
    </row>
    <row r="231" spans="1:28"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c r="W231" s="221"/>
      <c r="X231" s="221"/>
      <c r="Y231" s="221"/>
      <c r="Z231" s="221"/>
      <c r="AA231" s="221"/>
      <c r="AB231" s="221"/>
    </row>
    <row r="232" spans="1:28"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c r="W232" s="221"/>
      <c r="X232" s="221"/>
      <c r="Y232" s="221"/>
      <c r="Z232" s="221"/>
      <c r="AA232" s="221"/>
      <c r="AB232" s="221"/>
    </row>
    <row r="233" spans="1:28"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c r="W233" s="221"/>
      <c r="X233" s="221"/>
      <c r="Y233" s="221"/>
      <c r="Z233" s="221"/>
      <c r="AA233" s="221"/>
      <c r="AB233" s="221"/>
    </row>
    <row r="234" spans="1:28"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c r="W234" s="221"/>
      <c r="X234" s="221"/>
      <c r="Y234" s="221"/>
      <c r="Z234" s="221"/>
      <c r="AA234" s="221"/>
      <c r="AB234" s="221"/>
    </row>
    <row r="235" spans="1:28"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c r="W235" s="221"/>
      <c r="X235" s="221"/>
      <c r="Y235" s="221"/>
      <c r="Z235" s="221"/>
      <c r="AA235" s="221"/>
      <c r="AB235" s="221"/>
    </row>
    <row r="236" spans="1:28"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c r="W236" s="221"/>
      <c r="X236" s="221"/>
      <c r="Y236" s="221"/>
      <c r="Z236" s="221"/>
      <c r="AA236" s="221"/>
      <c r="AB236" s="221"/>
    </row>
    <row r="237" spans="1:28"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c r="W237" s="221"/>
      <c r="X237" s="221"/>
      <c r="Y237" s="221"/>
      <c r="Z237" s="221"/>
      <c r="AA237" s="221"/>
      <c r="AB237" s="221"/>
    </row>
    <row r="238" spans="1:28"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c r="W238" s="221"/>
      <c r="X238" s="221"/>
      <c r="Y238" s="221"/>
      <c r="Z238" s="221"/>
      <c r="AA238" s="221"/>
      <c r="AB238" s="221"/>
    </row>
    <row r="239" spans="1:28"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c r="W239" s="221"/>
      <c r="X239" s="221"/>
      <c r="Y239" s="221"/>
      <c r="Z239" s="221"/>
      <c r="AA239" s="221"/>
      <c r="AB239" s="221"/>
    </row>
    <row r="240" spans="1:28"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c r="W240" s="221"/>
      <c r="X240" s="221"/>
      <c r="Y240" s="221"/>
      <c r="Z240" s="221"/>
      <c r="AA240" s="221"/>
      <c r="AB240" s="221"/>
    </row>
    <row r="241" spans="1:28"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c r="W241" s="221"/>
      <c r="X241" s="221"/>
      <c r="Y241" s="221"/>
      <c r="Z241" s="221"/>
      <c r="AA241" s="221"/>
      <c r="AB241" s="221"/>
    </row>
    <row r="242" spans="1:28"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c r="W242" s="221"/>
      <c r="X242" s="221"/>
      <c r="Y242" s="221"/>
      <c r="Z242" s="221"/>
      <c r="AA242" s="221"/>
      <c r="AB242" s="221"/>
    </row>
    <row r="243" spans="1:28"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c r="W243" s="221"/>
      <c r="X243" s="221"/>
      <c r="Y243" s="221"/>
      <c r="Z243" s="221"/>
      <c r="AA243" s="221"/>
      <c r="AB243" s="221"/>
    </row>
    <row r="244" spans="1:28"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c r="W244" s="221"/>
      <c r="X244" s="221"/>
      <c r="Y244" s="221"/>
      <c r="Z244" s="221"/>
      <c r="AA244" s="221"/>
      <c r="AB244" s="221"/>
    </row>
    <row r="245" spans="1:28"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c r="W245" s="221"/>
      <c r="X245" s="221"/>
      <c r="Y245" s="221"/>
      <c r="Z245" s="221"/>
      <c r="AA245" s="221"/>
      <c r="AB245" s="221"/>
    </row>
    <row r="246" spans="1:28"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c r="W246" s="221"/>
      <c r="X246" s="221"/>
      <c r="Y246" s="221"/>
      <c r="Z246" s="221"/>
      <c r="AA246" s="221"/>
      <c r="AB246" s="221"/>
    </row>
    <row r="247" spans="1:28"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c r="W247" s="221"/>
      <c r="X247" s="221"/>
      <c r="Y247" s="221"/>
      <c r="Z247" s="221"/>
      <c r="AA247" s="221"/>
      <c r="AB247" s="221"/>
    </row>
    <row r="248" spans="1:28"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c r="AA248" s="221"/>
      <c r="AB248" s="221"/>
    </row>
    <row r="249" spans="1:28"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c r="W249" s="221"/>
      <c r="X249" s="221"/>
      <c r="Y249" s="221"/>
      <c r="Z249" s="221"/>
      <c r="AA249" s="221"/>
      <c r="AB249" s="221"/>
    </row>
    <row r="250" spans="1:28"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c r="W250" s="221"/>
      <c r="X250" s="221"/>
      <c r="Y250" s="221"/>
      <c r="Z250" s="221"/>
      <c r="AA250" s="221"/>
      <c r="AB250" s="221"/>
    </row>
    <row r="251" spans="1:28"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c r="W251" s="221"/>
      <c r="X251" s="221"/>
      <c r="Y251" s="221"/>
      <c r="Z251" s="221"/>
      <c r="AA251" s="221"/>
      <c r="AB251" s="221"/>
    </row>
    <row r="252" spans="1:28"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c r="W252" s="221"/>
      <c r="X252" s="221"/>
      <c r="Y252" s="221"/>
      <c r="Z252" s="221"/>
      <c r="AA252" s="221"/>
      <c r="AB252" s="221"/>
    </row>
    <row r="253" spans="1:28"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c r="W253" s="221"/>
      <c r="X253" s="221"/>
      <c r="Y253" s="221"/>
      <c r="Z253" s="221"/>
      <c r="AA253" s="221"/>
      <c r="AB253" s="221"/>
    </row>
    <row r="254" spans="1:28"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c r="W254" s="221"/>
      <c r="X254" s="221"/>
      <c r="Y254" s="221"/>
      <c r="Z254" s="221"/>
      <c r="AA254" s="221"/>
      <c r="AB254" s="221"/>
    </row>
    <row r="255" spans="1:28"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c r="W255" s="221"/>
      <c r="X255" s="221"/>
      <c r="Y255" s="221"/>
      <c r="Z255" s="221"/>
      <c r="AA255" s="221"/>
      <c r="AB255" s="221"/>
    </row>
    <row r="256" spans="1:28"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c r="W256" s="221"/>
      <c r="X256" s="221"/>
      <c r="Y256" s="221"/>
      <c r="Z256" s="221"/>
      <c r="AA256" s="221"/>
      <c r="AB256" s="221"/>
    </row>
    <row r="257" spans="1:28"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c r="W257" s="221"/>
      <c r="X257" s="221"/>
      <c r="Y257" s="221"/>
      <c r="Z257" s="221"/>
      <c r="AA257" s="221"/>
      <c r="AB257" s="221"/>
    </row>
    <row r="258" spans="1:28"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c r="W258" s="221"/>
      <c r="X258" s="221"/>
      <c r="Y258" s="221"/>
      <c r="Z258" s="221"/>
      <c r="AA258" s="221"/>
      <c r="AB258" s="221"/>
    </row>
    <row r="259" spans="1:28"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c r="W259" s="221"/>
      <c r="X259" s="221"/>
      <c r="Y259" s="221"/>
      <c r="Z259" s="221"/>
      <c r="AA259" s="221"/>
      <c r="AB259" s="221"/>
    </row>
    <row r="260" spans="1:28"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c r="W260" s="221"/>
      <c r="X260" s="221"/>
      <c r="Y260" s="221"/>
      <c r="Z260" s="221"/>
      <c r="AA260" s="221"/>
      <c r="AB260" s="221"/>
    </row>
    <row r="261" spans="1:28"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c r="W261" s="221"/>
      <c r="X261" s="221"/>
      <c r="Y261" s="221"/>
      <c r="Z261" s="221"/>
      <c r="AA261" s="221"/>
      <c r="AB261" s="221"/>
    </row>
    <row r="262" spans="1:28"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c r="W262" s="221"/>
      <c r="X262" s="221"/>
      <c r="Y262" s="221"/>
      <c r="Z262" s="221"/>
      <c r="AA262" s="221"/>
      <c r="AB262" s="221"/>
    </row>
    <row r="263" spans="1:28"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c r="W263" s="221"/>
      <c r="X263" s="221"/>
      <c r="Y263" s="221"/>
      <c r="Z263" s="221"/>
      <c r="AA263" s="221"/>
      <c r="AB263" s="221"/>
    </row>
    <row r="264" spans="1:28"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c r="W264" s="221"/>
      <c r="X264" s="221"/>
      <c r="Y264" s="221"/>
      <c r="Z264" s="221"/>
      <c r="AA264" s="221"/>
      <c r="AB264" s="221"/>
    </row>
    <row r="265" spans="1:28"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c r="W265" s="221"/>
      <c r="X265" s="221"/>
      <c r="Y265" s="221"/>
      <c r="Z265" s="221"/>
      <c r="AA265" s="221"/>
      <c r="AB265" s="221"/>
    </row>
    <row r="266" spans="1:28"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c r="W266" s="221"/>
      <c r="X266" s="221"/>
      <c r="Y266" s="221"/>
      <c r="Z266" s="221"/>
      <c r="AA266" s="221"/>
      <c r="AB266" s="221"/>
    </row>
    <row r="267" spans="1:28"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c r="W267" s="221"/>
      <c r="X267" s="221"/>
      <c r="Y267" s="221"/>
      <c r="Z267" s="221"/>
      <c r="AA267" s="221"/>
      <c r="AB267" s="221"/>
    </row>
    <row r="268" spans="1:28"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c r="W268" s="221"/>
      <c r="X268" s="221"/>
      <c r="Y268" s="221"/>
      <c r="Z268" s="221"/>
      <c r="AA268" s="221"/>
      <c r="AB268" s="221"/>
    </row>
    <row r="269" spans="1:28"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c r="W269" s="221"/>
      <c r="X269" s="221"/>
      <c r="Y269" s="221"/>
      <c r="Z269" s="221"/>
      <c r="AA269" s="221"/>
      <c r="AB269" s="221"/>
    </row>
    <row r="270" spans="1:28"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c r="W270" s="221"/>
      <c r="X270" s="221"/>
      <c r="Y270" s="221"/>
      <c r="Z270" s="221"/>
      <c r="AA270" s="221"/>
      <c r="AB270" s="221"/>
    </row>
    <row r="271" spans="1:28"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c r="W271" s="221"/>
      <c r="X271" s="221"/>
      <c r="Y271" s="221"/>
      <c r="Z271" s="221"/>
      <c r="AA271" s="221"/>
      <c r="AB271" s="221"/>
    </row>
    <row r="272" spans="1:28"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c r="W272" s="221"/>
      <c r="X272" s="221"/>
      <c r="Y272" s="221"/>
      <c r="Z272" s="221"/>
      <c r="AA272" s="221"/>
      <c r="AB272" s="221"/>
    </row>
    <row r="273" spans="1:28"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c r="W273" s="221"/>
      <c r="X273" s="221"/>
      <c r="Y273" s="221"/>
      <c r="Z273" s="221"/>
      <c r="AA273" s="221"/>
      <c r="AB273" s="221"/>
    </row>
    <row r="274" spans="1:28"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c r="W274" s="221"/>
      <c r="X274" s="221"/>
      <c r="Y274" s="221"/>
      <c r="Z274" s="221"/>
      <c r="AA274" s="221"/>
      <c r="AB274" s="221"/>
    </row>
    <row r="275" spans="1:28"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c r="W275" s="221"/>
      <c r="X275" s="221"/>
      <c r="Y275" s="221"/>
      <c r="Z275" s="221"/>
      <c r="AA275" s="221"/>
      <c r="AB275" s="221"/>
    </row>
    <row r="276" spans="1:28"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c r="W276" s="221"/>
      <c r="X276" s="221"/>
      <c r="Y276" s="221"/>
      <c r="Z276" s="221"/>
      <c r="AA276" s="221"/>
      <c r="AB276" s="221"/>
    </row>
    <row r="277" spans="1:28"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c r="W277" s="221"/>
      <c r="X277" s="221"/>
      <c r="Y277" s="221"/>
      <c r="Z277" s="221"/>
      <c r="AA277" s="221"/>
      <c r="AB277" s="221"/>
    </row>
    <row r="278" spans="1:28"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c r="W278" s="221"/>
      <c r="X278" s="221"/>
      <c r="Y278" s="221"/>
      <c r="Z278" s="221"/>
      <c r="AA278" s="221"/>
      <c r="AB278" s="221"/>
    </row>
    <row r="279" spans="1:28"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c r="W279" s="221"/>
      <c r="X279" s="221"/>
      <c r="Y279" s="221"/>
      <c r="Z279" s="221"/>
      <c r="AA279" s="221"/>
      <c r="AB279" s="221"/>
    </row>
    <row r="280" spans="1:28"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c r="W280" s="221"/>
      <c r="X280" s="221"/>
      <c r="Y280" s="221"/>
      <c r="Z280" s="221"/>
      <c r="AA280" s="221"/>
      <c r="AB280" s="221"/>
    </row>
    <row r="281" spans="1:28"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c r="W281" s="221"/>
      <c r="X281" s="221"/>
      <c r="Y281" s="221"/>
      <c r="Z281" s="221"/>
      <c r="AA281" s="221"/>
      <c r="AB281" s="221"/>
    </row>
    <row r="282" spans="1:28"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c r="W282" s="221"/>
      <c r="X282" s="221"/>
      <c r="Y282" s="221"/>
      <c r="Z282" s="221"/>
      <c r="AA282" s="221"/>
      <c r="AB282" s="221"/>
    </row>
    <row r="283" spans="1:28"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c r="W283" s="221"/>
      <c r="X283" s="221"/>
      <c r="Y283" s="221"/>
      <c r="Z283" s="221"/>
      <c r="AA283" s="221"/>
      <c r="AB283" s="221"/>
    </row>
    <row r="284" spans="1:28"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c r="W284" s="221"/>
      <c r="X284" s="221"/>
      <c r="Y284" s="221"/>
      <c r="Z284" s="221"/>
      <c r="AA284" s="221"/>
      <c r="AB284" s="221"/>
    </row>
    <row r="285" spans="1:28"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c r="W285" s="221"/>
      <c r="X285" s="221"/>
      <c r="Y285" s="221"/>
      <c r="Z285" s="221"/>
      <c r="AA285" s="221"/>
      <c r="AB285" s="221"/>
    </row>
    <row r="286" spans="1:28"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c r="W286" s="221"/>
      <c r="X286" s="221"/>
      <c r="Y286" s="221"/>
      <c r="Z286" s="221"/>
      <c r="AA286" s="221"/>
      <c r="AB286" s="221"/>
    </row>
    <row r="287" spans="1:28"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c r="W287" s="221"/>
      <c r="X287" s="221"/>
      <c r="Y287" s="221"/>
      <c r="Z287" s="221"/>
      <c r="AA287" s="221"/>
      <c r="AB287" s="221"/>
    </row>
    <row r="288" spans="1:28"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c r="W288" s="221"/>
      <c r="X288" s="221"/>
      <c r="Y288" s="221"/>
      <c r="Z288" s="221"/>
      <c r="AA288" s="221"/>
      <c r="AB288" s="221"/>
    </row>
    <row r="289" spans="1:28"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c r="W289" s="221"/>
      <c r="X289" s="221"/>
      <c r="Y289" s="221"/>
      <c r="Z289" s="221"/>
      <c r="AA289" s="221"/>
      <c r="AB289" s="221"/>
    </row>
    <row r="290" spans="1:28"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c r="W290" s="221"/>
      <c r="X290" s="221"/>
      <c r="Y290" s="221"/>
      <c r="Z290" s="221"/>
      <c r="AA290" s="221"/>
      <c r="AB290" s="221"/>
    </row>
    <row r="291" spans="1:28"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c r="W291" s="221"/>
      <c r="X291" s="221"/>
      <c r="Y291" s="221"/>
      <c r="Z291" s="221"/>
      <c r="AA291" s="221"/>
      <c r="AB291" s="221"/>
    </row>
    <row r="292" spans="1:28"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c r="W292" s="221"/>
      <c r="X292" s="221"/>
      <c r="Y292" s="221"/>
      <c r="Z292" s="221"/>
      <c r="AA292" s="221"/>
      <c r="AB292" s="221"/>
    </row>
    <row r="293" spans="1:28"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c r="W293" s="221"/>
      <c r="X293" s="221"/>
      <c r="Y293" s="221"/>
      <c r="Z293" s="221"/>
      <c r="AA293" s="221"/>
      <c r="AB293" s="221"/>
    </row>
    <row r="294" spans="1:28"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c r="W294" s="221"/>
      <c r="X294" s="221"/>
      <c r="Y294" s="221"/>
      <c r="Z294" s="221"/>
      <c r="AA294" s="221"/>
      <c r="AB294" s="221"/>
    </row>
    <row r="295" spans="1:28"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c r="W295" s="221"/>
      <c r="X295" s="221"/>
      <c r="Y295" s="221"/>
      <c r="Z295" s="221"/>
      <c r="AA295" s="221"/>
      <c r="AB295" s="221"/>
    </row>
    <row r="296" spans="1:28"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c r="W296" s="221"/>
      <c r="X296" s="221"/>
      <c r="Y296" s="221"/>
      <c r="Z296" s="221"/>
      <c r="AA296" s="221"/>
      <c r="AB296" s="221"/>
    </row>
    <row r="297" spans="1:28"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c r="W297" s="221"/>
      <c r="X297" s="221"/>
      <c r="Y297" s="221"/>
      <c r="Z297" s="221"/>
      <c r="AA297" s="221"/>
      <c r="AB297" s="221"/>
    </row>
    <row r="298" spans="1:28"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c r="W298" s="221"/>
      <c r="X298" s="221"/>
      <c r="Y298" s="221"/>
      <c r="Z298" s="221"/>
      <c r="AA298" s="221"/>
      <c r="AB298" s="221"/>
    </row>
    <row r="299" spans="1:28"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c r="W299" s="221"/>
      <c r="X299" s="221"/>
      <c r="Y299" s="221"/>
      <c r="Z299" s="221"/>
      <c r="AA299" s="221"/>
      <c r="AB299" s="221"/>
    </row>
    <row r="300" spans="1:28"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c r="W300" s="221"/>
      <c r="X300" s="221"/>
      <c r="Y300" s="221"/>
      <c r="Z300" s="221"/>
      <c r="AA300" s="221"/>
      <c r="AB300" s="221"/>
    </row>
    <row r="301" spans="1:28"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c r="W301" s="221"/>
      <c r="X301" s="221"/>
      <c r="Y301" s="221"/>
      <c r="Z301" s="221"/>
      <c r="AA301" s="221"/>
      <c r="AB301" s="221"/>
    </row>
    <row r="302" spans="1:28"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c r="W302" s="221"/>
      <c r="X302" s="221"/>
      <c r="Y302" s="221"/>
      <c r="Z302" s="221"/>
      <c r="AA302" s="221"/>
      <c r="AB302" s="221"/>
    </row>
    <row r="303" spans="1:28"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c r="W303" s="221"/>
      <c r="X303" s="221"/>
      <c r="Y303" s="221"/>
      <c r="Z303" s="221"/>
      <c r="AA303" s="221"/>
      <c r="AB303" s="221"/>
    </row>
    <row r="304" spans="1:28"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c r="W304" s="221"/>
      <c r="X304" s="221"/>
      <c r="Y304" s="221"/>
      <c r="Z304" s="221"/>
      <c r="AA304" s="221"/>
      <c r="AB304" s="221"/>
    </row>
    <row r="305" spans="1:28"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c r="W305" s="221"/>
      <c r="X305" s="221"/>
      <c r="Y305" s="221"/>
      <c r="Z305" s="221"/>
      <c r="AA305" s="221"/>
      <c r="AB305" s="221"/>
    </row>
    <row r="306" spans="1:28"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c r="W306" s="221"/>
      <c r="X306" s="221"/>
      <c r="Y306" s="221"/>
      <c r="Z306" s="221"/>
      <c r="AA306" s="221"/>
      <c r="AB306" s="221"/>
    </row>
    <row r="307" spans="1:28"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c r="W307" s="221"/>
      <c r="X307" s="221"/>
      <c r="Y307" s="221"/>
      <c r="Z307" s="221"/>
      <c r="AA307" s="221"/>
      <c r="AB307" s="221"/>
    </row>
    <row r="308" spans="1:28"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c r="W308" s="221"/>
      <c r="X308" s="221"/>
      <c r="Y308" s="221"/>
      <c r="Z308" s="221"/>
      <c r="AA308" s="221"/>
      <c r="AB308" s="221"/>
    </row>
    <row r="309" spans="1:28"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c r="W309" s="221"/>
      <c r="X309" s="221"/>
      <c r="Y309" s="221"/>
      <c r="Z309" s="221"/>
      <c r="AA309" s="221"/>
      <c r="AB309" s="221"/>
    </row>
    <row r="310" spans="1:28"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c r="W310" s="221"/>
      <c r="X310" s="221"/>
      <c r="Y310" s="221"/>
      <c r="Z310" s="221"/>
      <c r="AA310" s="221"/>
      <c r="AB310" s="221"/>
    </row>
    <row r="311" spans="1:28"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c r="W311" s="221"/>
      <c r="X311" s="221"/>
      <c r="Y311" s="221"/>
      <c r="Z311" s="221"/>
      <c r="AA311" s="221"/>
      <c r="AB311" s="221"/>
    </row>
    <row r="312" spans="1:28"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c r="W312" s="221"/>
      <c r="X312" s="221"/>
      <c r="Y312" s="221"/>
      <c r="Z312" s="221"/>
      <c r="AA312" s="221"/>
      <c r="AB312" s="221"/>
    </row>
    <row r="313" spans="1:28"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c r="W313" s="221"/>
      <c r="X313" s="221"/>
      <c r="Y313" s="221"/>
      <c r="Z313" s="221"/>
      <c r="AA313" s="221"/>
      <c r="AB313" s="221"/>
    </row>
    <row r="314" spans="1:28"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c r="W314" s="221"/>
      <c r="X314" s="221"/>
      <c r="Y314" s="221"/>
      <c r="Z314" s="221"/>
      <c r="AA314" s="221"/>
      <c r="AB314" s="221"/>
    </row>
    <row r="315" spans="1:28"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c r="W315" s="221"/>
      <c r="X315" s="221"/>
      <c r="Y315" s="221"/>
      <c r="Z315" s="221"/>
      <c r="AA315" s="221"/>
      <c r="AB315" s="221"/>
    </row>
    <row r="316" spans="1:28"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c r="W316" s="221"/>
      <c r="X316" s="221"/>
      <c r="Y316" s="221"/>
      <c r="Z316" s="221"/>
      <c r="AA316" s="221"/>
      <c r="AB316" s="221"/>
    </row>
    <row r="317" spans="1:28"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c r="W317" s="221"/>
      <c r="X317" s="221"/>
      <c r="Y317" s="221"/>
      <c r="Z317" s="221"/>
      <c r="AA317" s="221"/>
      <c r="AB317" s="221"/>
    </row>
    <row r="318" spans="1:28"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c r="W318" s="221"/>
      <c r="X318" s="221"/>
      <c r="Y318" s="221"/>
      <c r="Z318" s="221"/>
      <c r="AA318" s="221"/>
      <c r="AB318" s="221"/>
    </row>
    <row r="319" spans="1:28"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c r="W319" s="221"/>
      <c r="X319" s="221"/>
      <c r="Y319" s="221"/>
      <c r="Z319" s="221"/>
      <c r="AA319" s="221"/>
      <c r="AB319" s="221"/>
    </row>
    <row r="320" spans="1:28"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c r="W320" s="221"/>
      <c r="X320" s="221"/>
      <c r="Y320" s="221"/>
      <c r="Z320" s="221"/>
      <c r="AA320" s="221"/>
      <c r="AB320" s="221"/>
    </row>
    <row r="321" spans="1:28"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c r="W321" s="221"/>
      <c r="X321" s="221"/>
      <c r="Y321" s="221"/>
      <c r="Z321" s="221"/>
      <c r="AA321" s="221"/>
      <c r="AB321" s="221"/>
    </row>
    <row r="322" spans="1:28"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c r="W322" s="221"/>
      <c r="X322" s="221"/>
      <c r="Y322" s="221"/>
      <c r="Z322" s="221"/>
      <c r="AA322" s="221"/>
      <c r="AB322" s="221"/>
    </row>
    <row r="323" spans="1:28"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c r="W323" s="221"/>
      <c r="X323" s="221"/>
      <c r="Y323" s="221"/>
      <c r="Z323" s="221"/>
      <c r="AA323" s="221"/>
      <c r="AB323" s="221"/>
    </row>
    <row r="324" spans="1:28"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c r="W324" s="221"/>
      <c r="X324" s="221"/>
      <c r="Y324" s="221"/>
      <c r="Z324" s="221"/>
      <c r="AA324" s="221"/>
      <c r="AB324" s="221"/>
    </row>
    <row r="325" spans="1:28"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c r="W325" s="221"/>
      <c r="X325" s="221"/>
      <c r="Y325" s="221"/>
      <c r="Z325" s="221"/>
      <c r="AA325" s="221"/>
      <c r="AB325" s="221"/>
    </row>
    <row r="326" spans="1:28"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c r="W326" s="221"/>
      <c r="X326" s="221"/>
      <c r="Y326" s="221"/>
      <c r="Z326" s="221"/>
      <c r="AA326" s="221"/>
      <c r="AB326" s="221"/>
    </row>
    <row r="327" spans="1:28"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c r="W327" s="221"/>
      <c r="X327" s="221"/>
      <c r="Y327" s="221"/>
      <c r="Z327" s="221"/>
      <c r="AA327" s="221"/>
      <c r="AB327" s="221"/>
    </row>
    <row r="328" spans="1:28"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c r="W328" s="221"/>
      <c r="X328" s="221"/>
      <c r="Y328" s="221"/>
      <c r="Z328" s="221"/>
      <c r="AA328" s="221"/>
      <c r="AB328" s="221"/>
    </row>
    <row r="329" spans="1:28"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c r="W329" s="221"/>
      <c r="X329" s="221"/>
      <c r="Y329" s="221"/>
      <c r="Z329" s="221"/>
      <c r="AA329" s="221"/>
      <c r="AB329" s="221"/>
    </row>
    <row r="330" spans="1:28"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c r="W330" s="221"/>
      <c r="X330" s="221"/>
      <c r="Y330" s="221"/>
      <c r="Z330" s="221"/>
      <c r="AA330" s="221"/>
      <c r="AB330" s="221"/>
    </row>
    <row r="331" spans="1:28"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c r="W331" s="221"/>
      <c r="X331" s="221"/>
      <c r="Y331" s="221"/>
      <c r="Z331" s="221"/>
      <c r="AA331" s="221"/>
      <c r="AB331" s="221"/>
    </row>
    <row r="332" spans="1:28"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c r="W332" s="221"/>
      <c r="X332" s="221"/>
      <c r="Y332" s="221"/>
      <c r="Z332" s="221"/>
      <c r="AA332" s="221"/>
      <c r="AB332" s="221"/>
    </row>
    <row r="333" spans="1:28"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c r="W333" s="221"/>
      <c r="X333" s="221"/>
      <c r="Y333" s="221"/>
      <c r="Z333" s="221"/>
      <c r="AA333" s="221"/>
      <c r="AB333" s="221"/>
    </row>
    <row r="334" spans="1:28"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c r="W334" s="221"/>
      <c r="X334" s="221"/>
      <c r="Y334" s="221"/>
      <c r="Z334" s="221"/>
      <c r="AA334" s="221"/>
      <c r="AB334" s="221"/>
    </row>
    <row r="335" spans="1:28"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c r="W335" s="221"/>
      <c r="X335" s="221"/>
      <c r="Y335" s="221"/>
      <c r="Z335" s="221"/>
      <c r="AA335" s="221"/>
      <c r="AB335" s="221"/>
    </row>
    <row r="336" spans="1:28"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c r="W336" s="221"/>
      <c r="X336" s="221"/>
      <c r="Y336" s="221"/>
      <c r="Z336" s="221"/>
      <c r="AA336" s="221"/>
      <c r="AB336" s="221"/>
    </row>
    <row r="337" spans="1:28"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c r="W337" s="221"/>
      <c r="X337" s="221"/>
      <c r="Y337" s="221"/>
      <c r="Z337" s="221"/>
      <c r="AA337" s="221"/>
      <c r="AB337" s="221"/>
    </row>
    <row r="338" spans="1:28"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c r="W338" s="221"/>
      <c r="X338" s="221"/>
      <c r="Y338" s="221"/>
      <c r="Z338" s="221"/>
      <c r="AA338" s="221"/>
      <c r="AB338" s="221"/>
    </row>
    <row r="339" spans="1:28" x14ac:dyDescent="0.25">
      <c r="A339" s="221"/>
      <c r="B339" s="221"/>
      <c r="C339" s="221"/>
      <c r="D339" s="221"/>
      <c r="E339" s="221"/>
      <c r="F339" s="221"/>
      <c r="G339" s="221"/>
      <c r="H339" s="221"/>
      <c r="I339" s="221"/>
      <c r="J339" s="221"/>
      <c r="K339" s="221"/>
      <c r="L339" s="221"/>
      <c r="M339" s="221"/>
      <c r="N339" s="221"/>
      <c r="O339" s="221"/>
      <c r="P339" s="221"/>
      <c r="Q339" s="221"/>
      <c r="R339" s="221"/>
      <c r="S339" s="221"/>
      <c r="T339" s="221"/>
      <c r="U339" s="221"/>
      <c r="V339" s="221"/>
      <c r="W339" s="221"/>
      <c r="X339" s="221"/>
      <c r="Y339" s="221"/>
      <c r="Z339" s="221"/>
      <c r="AA339" s="221"/>
      <c r="AB339" s="221"/>
    </row>
    <row r="340" spans="1:28" x14ac:dyDescent="0.25">
      <c r="A340" s="221"/>
      <c r="B340" s="221"/>
      <c r="C340" s="221"/>
      <c r="D340" s="221"/>
      <c r="E340" s="221"/>
      <c r="F340" s="221"/>
      <c r="G340" s="221"/>
      <c r="H340" s="221"/>
      <c r="I340" s="221"/>
      <c r="J340" s="221"/>
      <c r="K340" s="221"/>
      <c r="L340" s="221"/>
      <c r="M340" s="221"/>
      <c r="N340" s="221"/>
      <c r="O340" s="221"/>
      <c r="P340" s="221"/>
      <c r="Q340" s="221"/>
      <c r="R340" s="221"/>
      <c r="S340" s="221"/>
      <c r="T340" s="221"/>
      <c r="U340" s="221"/>
      <c r="V340" s="221"/>
      <c r="W340" s="221"/>
      <c r="X340" s="221"/>
      <c r="Y340" s="221"/>
      <c r="Z340" s="221"/>
      <c r="AA340" s="221"/>
      <c r="AB340" s="221"/>
    </row>
    <row r="341" spans="1:28" x14ac:dyDescent="0.25">
      <c r="A341" s="221"/>
      <c r="B341" s="221"/>
      <c r="C341" s="221"/>
      <c r="D341" s="221"/>
      <c r="E341" s="221"/>
      <c r="F341" s="221"/>
      <c r="G341" s="221"/>
      <c r="H341" s="221"/>
      <c r="I341" s="221"/>
      <c r="J341" s="221"/>
      <c r="K341" s="221"/>
      <c r="L341" s="221"/>
      <c r="M341" s="221"/>
      <c r="N341" s="221"/>
      <c r="O341" s="221"/>
      <c r="P341" s="221"/>
      <c r="Q341" s="221"/>
      <c r="R341" s="221"/>
      <c r="S341" s="221"/>
      <c r="T341" s="221"/>
      <c r="U341" s="221"/>
      <c r="V341" s="221"/>
      <c r="W341" s="221"/>
      <c r="X341" s="221"/>
      <c r="Y341" s="221"/>
      <c r="Z341" s="221"/>
      <c r="AA341" s="221"/>
      <c r="AB341" s="221"/>
    </row>
    <row r="342" spans="1:28" x14ac:dyDescent="0.25">
      <c r="A342" s="221"/>
      <c r="B342" s="221"/>
      <c r="C342" s="221"/>
      <c r="D342" s="221"/>
      <c r="E342" s="221"/>
      <c r="F342" s="221"/>
      <c r="G342" s="221"/>
      <c r="H342" s="221"/>
      <c r="I342" s="221"/>
      <c r="J342" s="221"/>
      <c r="K342" s="221"/>
      <c r="L342" s="221"/>
      <c r="M342" s="221"/>
      <c r="N342" s="221"/>
      <c r="O342" s="221"/>
      <c r="P342" s="221"/>
      <c r="Q342" s="221"/>
      <c r="R342" s="221"/>
      <c r="S342" s="221"/>
      <c r="T342" s="221"/>
      <c r="U342" s="221"/>
      <c r="V342" s="221"/>
      <c r="W342" s="221"/>
      <c r="X342" s="221"/>
      <c r="Y342" s="221"/>
      <c r="Z342" s="221"/>
      <c r="AA342" s="221"/>
      <c r="AB342" s="221"/>
    </row>
    <row r="343" spans="1:28" x14ac:dyDescent="0.25">
      <c r="A343" s="221"/>
      <c r="B343" s="221"/>
      <c r="C343" s="221"/>
      <c r="D343" s="221"/>
      <c r="E343" s="221"/>
      <c r="F343" s="221"/>
      <c r="G343" s="221"/>
      <c r="H343" s="221"/>
      <c r="I343" s="221"/>
      <c r="J343" s="221"/>
      <c r="K343" s="221"/>
      <c r="L343" s="221"/>
      <c r="M343" s="221"/>
      <c r="N343" s="221"/>
      <c r="O343" s="221"/>
      <c r="P343" s="221"/>
      <c r="Q343" s="221"/>
      <c r="R343" s="221"/>
      <c r="S343" s="221"/>
      <c r="T343" s="221"/>
      <c r="U343" s="221"/>
      <c r="V343" s="221"/>
      <c r="W343" s="221"/>
      <c r="X343" s="221"/>
      <c r="Y343" s="221"/>
      <c r="Z343" s="221"/>
      <c r="AA343" s="221"/>
      <c r="AB343" s="221"/>
    </row>
    <row r="344" spans="1:28" x14ac:dyDescent="0.25">
      <c r="A344" s="221"/>
      <c r="B344" s="221"/>
      <c r="C344" s="221"/>
      <c r="D344" s="221"/>
      <c r="E344" s="221"/>
      <c r="F344" s="221"/>
      <c r="G344" s="221"/>
      <c r="H344" s="221"/>
      <c r="I344" s="221"/>
      <c r="J344" s="221"/>
      <c r="K344" s="221"/>
      <c r="L344" s="221"/>
      <c r="M344" s="221"/>
      <c r="N344" s="221"/>
      <c r="O344" s="221"/>
      <c r="P344" s="221"/>
      <c r="Q344" s="221"/>
      <c r="R344" s="221"/>
      <c r="S344" s="221"/>
      <c r="T344" s="221"/>
      <c r="U344" s="221"/>
      <c r="V344" s="221"/>
      <c r="W344" s="221"/>
      <c r="X344" s="221"/>
      <c r="Y344" s="221"/>
      <c r="Z344" s="221"/>
      <c r="AA344" s="221"/>
      <c r="AB344" s="221"/>
    </row>
    <row r="345" spans="1:28" x14ac:dyDescent="0.25">
      <c r="A345" s="221"/>
      <c r="B345" s="221"/>
      <c r="C345" s="221"/>
      <c r="D345" s="221"/>
      <c r="E345" s="221"/>
      <c r="F345" s="221"/>
      <c r="G345" s="221"/>
      <c r="H345" s="221"/>
      <c r="I345" s="221"/>
      <c r="J345" s="221"/>
      <c r="K345" s="221"/>
      <c r="L345" s="221"/>
      <c r="M345" s="221"/>
      <c r="N345" s="221"/>
      <c r="O345" s="221"/>
      <c r="P345" s="221"/>
      <c r="Q345" s="221"/>
      <c r="R345" s="221"/>
      <c r="S345" s="221"/>
      <c r="T345" s="221"/>
      <c r="U345" s="221"/>
      <c r="V345" s="221"/>
      <c r="W345" s="221"/>
      <c r="X345" s="221"/>
      <c r="Y345" s="221"/>
      <c r="Z345" s="221"/>
      <c r="AA345" s="221"/>
      <c r="AB345" s="221"/>
    </row>
    <row r="346" spans="1:28" x14ac:dyDescent="0.25">
      <c r="A346" s="221"/>
      <c r="B346" s="221"/>
      <c r="C346" s="221"/>
      <c r="D346" s="221"/>
      <c r="E346" s="221"/>
      <c r="F346" s="221"/>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row>
    <row r="347" spans="1:28" x14ac:dyDescent="0.25">
      <c r="A347" s="221"/>
      <c r="B347" s="221"/>
      <c r="C347" s="221"/>
      <c r="D347" s="221"/>
      <c r="E347" s="221"/>
      <c r="F347" s="221"/>
      <c r="G347" s="221"/>
      <c r="H347" s="221"/>
      <c r="I347" s="221"/>
      <c r="J347" s="221"/>
      <c r="K347" s="221"/>
      <c r="L347" s="221"/>
      <c r="M347" s="221"/>
      <c r="N347" s="221"/>
      <c r="O347" s="221"/>
      <c r="P347" s="221"/>
      <c r="Q347" s="221"/>
      <c r="R347" s="221"/>
      <c r="S347" s="221"/>
      <c r="T347" s="221"/>
      <c r="U347" s="221"/>
      <c r="V347" s="221"/>
      <c r="W347" s="221"/>
      <c r="X347" s="221"/>
      <c r="Y347" s="221"/>
      <c r="Z347" s="221"/>
      <c r="AA347" s="221"/>
      <c r="AB347" s="221"/>
    </row>
    <row r="348" spans="1:28" x14ac:dyDescent="0.25">
      <c r="A348" s="221"/>
      <c r="B348" s="221"/>
      <c r="C348" s="221"/>
      <c r="D348" s="221"/>
      <c r="E348" s="221"/>
      <c r="F348" s="221"/>
      <c r="G348" s="221"/>
      <c r="H348" s="221"/>
      <c r="I348" s="221"/>
      <c r="J348" s="221"/>
      <c r="K348" s="221"/>
      <c r="L348" s="221"/>
      <c r="M348" s="221"/>
      <c r="N348" s="221"/>
      <c r="O348" s="221"/>
      <c r="P348" s="221"/>
      <c r="Q348" s="221"/>
      <c r="R348" s="221"/>
      <c r="S348" s="221"/>
      <c r="T348" s="221"/>
      <c r="U348" s="221"/>
      <c r="V348" s="221"/>
      <c r="W348" s="221"/>
      <c r="X348" s="221"/>
      <c r="Y348" s="221"/>
      <c r="Z348" s="221"/>
      <c r="AA348" s="221"/>
      <c r="AB348" s="221"/>
    </row>
    <row r="349" spans="1:28" x14ac:dyDescent="0.25">
      <c r="A349" s="221"/>
      <c r="B349" s="221"/>
      <c r="C349" s="221"/>
      <c r="D349" s="221"/>
      <c r="E349" s="221"/>
      <c r="F349" s="221"/>
      <c r="G349" s="221"/>
      <c r="H349" s="221"/>
      <c r="I349" s="221"/>
      <c r="J349" s="221"/>
      <c r="K349" s="221"/>
      <c r="L349" s="221"/>
      <c r="M349" s="221"/>
      <c r="N349" s="221"/>
      <c r="O349" s="221"/>
      <c r="P349" s="221"/>
      <c r="Q349" s="221"/>
      <c r="R349" s="221"/>
      <c r="S349" s="221"/>
      <c r="T349" s="221"/>
      <c r="U349" s="221"/>
      <c r="V349" s="221"/>
      <c r="W349" s="221"/>
      <c r="X349" s="221"/>
      <c r="Y349" s="221"/>
      <c r="Z349" s="221"/>
      <c r="AA349" s="221"/>
      <c r="AB349" s="221"/>
    </row>
    <row r="350" spans="1:28" x14ac:dyDescent="0.25">
      <c r="A350" s="221"/>
      <c r="B350" s="221"/>
      <c r="C350" s="221"/>
      <c r="D350" s="221"/>
      <c r="E350" s="221"/>
      <c r="F350" s="221"/>
      <c r="G350" s="221"/>
      <c r="H350" s="221"/>
      <c r="I350" s="221"/>
      <c r="J350" s="221"/>
      <c r="K350" s="221"/>
      <c r="L350" s="221"/>
      <c r="M350" s="221"/>
      <c r="N350" s="221"/>
      <c r="O350" s="221"/>
      <c r="P350" s="221"/>
      <c r="Q350" s="221"/>
      <c r="R350" s="221"/>
      <c r="S350" s="221"/>
      <c r="T350" s="221"/>
      <c r="U350" s="221"/>
      <c r="V350" s="221"/>
      <c r="W350" s="221"/>
      <c r="X350" s="221"/>
      <c r="Y350" s="221"/>
      <c r="Z350" s="221"/>
      <c r="AA350" s="221"/>
      <c r="AB350" s="221"/>
    </row>
    <row r="351" spans="1:28" x14ac:dyDescent="0.25">
      <c r="A351" s="221"/>
      <c r="B351" s="221"/>
      <c r="C351" s="221"/>
      <c r="D351" s="221"/>
      <c r="E351" s="221"/>
      <c r="F351" s="221"/>
      <c r="G351" s="221"/>
      <c r="H351" s="221"/>
      <c r="I351" s="221"/>
      <c r="J351" s="221"/>
      <c r="K351" s="221"/>
      <c r="L351" s="221"/>
      <c r="M351" s="221"/>
      <c r="N351" s="221"/>
      <c r="O351" s="221"/>
      <c r="P351" s="221"/>
      <c r="Q351" s="221"/>
      <c r="R351" s="221"/>
      <c r="S351" s="221"/>
      <c r="T351" s="221"/>
      <c r="U351" s="221"/>
      <c r="V351" s="221"/>
      <c r="W351" s="221"/>
      <c r="X351" s="221"/>
      <c r="Y351" s="221"/>
      <c r="Z351" s="221"/>
      <c r="AA351" s="221"/>
      <c r="AB351" s="221"/>
    </row>
    <row r="352" spans="1:28" x14ac:dyDescent="0.25">
      <c r="A352" s="221"/>
      <c r="B352" s="221"/>
      <c r="C352" s="221"/>
      <c r="D352" s="221"/>
      <c r="E352" s="221"/>
      <c r="F352" s="221"/>
      <c r="G352" s="221"/>
      <c r="H352" s="221"/>
      <c r="I352" s="221"/>
      <c r="J352" s="221"/>
      <c r="K352" s="221"/>
      <c r="L352" s="221"/>
      <c r="M352" s="221"/>
      <c r="N352" s="221"/>
      <c r="O352" s="221"/>
      <c r="P352" s="221"/>
      <c r="Q352" s="221"/>
      <c r="R352" s="221"/>
      <c r="S352" s="221"/>
      <c r="T352" s="221"/>
      <c r="U352" s="221"/>
      <c r="V352" s="221"/>
      <c r="W352" s="221"/>
      <c r="X352" s="221"/>
      <c r="Y352" s="221"/>
      <c r="Z352" s="221"/>
      <c r="AA352" s="221"/>
      <c r="AB352" s="221"/>
    </row>
    <row r="353" spans="1:28" x14ac:dyDescent="0.25">
      <c r="A353" s="221"/>
      <c r="B353" s="221"/>
      <c r="C353" s="221"/>
      <c r="D353" s="221"/>
      <c r="E353" s="221"/>
      <c r="F353" s="221"/>
      <c r="G353" s="221"/>
      <c r="H353" s="221"/>
      <c r="I353" s="221"/>
      <c r="J353" s="221"/>
      <c r="K353" s="221"/>
      <c r="L353" s="221"/>
      <c r="M353" s="221"/>
      <c r="N353" s="221"/>
      <c r="O353" s="221"/>
      <c r="P353" s="221"/>
      <c r="Q353" s="221"/>
      <c r="R353" s="221"/>
      <c r="S353" s="221"/>
      <c r="T353" s="221"/>
      <c r="U353" s="221"/>
      <c r="V353" s="221"/>
      <c r="W353" s="221"/>
      <c r="X353" s="221"/>
      <c r="Y353" s="221"/>
      <c r="Z353" s="221"/>
      <c r="AA353" s="221"/>
      <c r="AB353" s="221"/>
    </row>
    <row r="354" spans="1:28" x14ac:dyDescent="0.25">
      <c r="A354" s="221"/>
      <c r="B354" s="221"/>
      <c r="C354" s="221"/>
      <c r="D354" s="221"/>
      <c r="E354" s="221"/>
      <c r="F354" s="221"/>
      <c r="G354" s="221"/>
      <c r="H354" s="221"/>
      <c r="I354" s="221"/>
      <c r="J354" s="221"/>
      <c r="K354" s="221"/>
      <c r="L354" s="221"/>
      <c r="M354" s="221"/>
      <c r="N354" s="221"/>
      <c r="O354" s="221"/>
      <c r="P354" s="221"/>
      <c r="Q354" s="221"/>
      <c r="R354" s="221"/>
      <c r="S354" s="221"/>
      <c r="T354" s="221"/>
      <c r="U354" s="221"/>
      <c r="V354" s="221"/>
      <c r="W354" s="221"/>
      <c r="X354" s="221"/>
      <c r="Y354" s="221"/>
      <c r="Z354" s="221"/>
      <c r="AA354" s="221"/>
      <c r="AB354" s="221"/>
    </row>
    <row r="355" spans="1:28" x14ac:dyDescent="0.25">
      <c r="A355" s="221"/>
      <c r="B355" s="221"/>
      <c r="C355" s="221"/>
      <c r="D355" s="221"/>
      <c r="E355" s="221"/>
      <c r="F355" s="221"/>
      <c r="G355" s="221"/>
      <c r="H355" s="221"/>
      <c r="I355" s="221"/>
      <c r="J355" s="221"/>
      <c r="K355" s="221"/>
      <c r="L355" s="221"/>
      <c r="M355" s="221"/>
      <c r="N355" s="221"/>
      <c r="O355" s="221"/>
      <c r="P355" s="221"/>
      <c r="Q355" s="221"/>
      <c r="R355" s="221"/>
      <c r="S355" s="221"/>
      <c r="T355" s="221"/>
      <c r="U355" s="221"/>
      <c r="V355" s="221"/>
      <c r="W355" s="221"/>
      <c r="X355" s="221"/>
      <c r="Y355" s="221"/>
      <c r="Z355" s="221"/>
      <c r="AA355" s="221"/>
      <c r="AB355" s="221"/>
    </row>
    <row r="356" spans="1:28" x14ac:dyDescent="0.25">
      <c r="A356" s="221"/>
      <c r="B356" s="221"/>
      <c r="C356" s="221"/>
      <c r="D356" s="221"/>
      <c r="E356" s="221"/>
      <c r="F356" s="221"/>
      <c r="G356" s="221"/>
      <c r="H356" s="221"/>
      <c r="I356" s="221"/>
      <c r="J356" s="221"/>
      <c r="K356" s="221"/>
      <c r="L356" s="221"/>
      <c r="M356" s="221"/>
      <c r="N356" s="221"/>
      <c r="O356" s="221"/>
      <c r="P356" s="221"/>
      <c r="Q356" s="221"/>
      <c r="R356" s="221"/>
      <c r="S356" s="221"/>
      <c r="T356" s="221"/>
      <c r="U356" s="221"/>
      <c r="V356" s="221"/>
      <c r="W356" s="221"/>
      <c r="X356" s="221"/>
      <c r="Y356" s="221"/>
      <c r="Z356" s="221"/>
      <c r="AA356" s="221"/>
      <c r="AB356" s="221"/>
    </row>
    <row r="357" spans="1:28" x14ac:dyDescent="0.25">
      <c r="A357" s="221"/>
      <c r="B357" s="221"/>
      <c r="C357" s="221"/>
      <c r="D357" s="221"/>
      <c r="E357" s="221"/>
      <c r="F357" s="221"/>
      <c r="G357" s="221"/>
      <c r="H357" s="221"/>
      <c r="I357" s="221"/>
      <c r="J357" s="221"/>
      <c r="K357" s="221"/>
      <c r="L357" s="221"/>
      <c r="M357" s="221"/>
      <c r="N357" s="221"/>
      <c r="O357" s="221"/>
      <c r="P357" s="221"/>
      <c r="Q357" s="221"/>
      <c r="R357" s="221"/>
      <c r="S357" s="221"/>
      <c r="T357" s="221"/>
      <c r="U357" s="221"/>
      <c r="V357" s="221"/>
      <c r="W357" s="221"/>
      <c r="X357" s="221"/>
      <c r="Y357" s="221"/>
      <c r="Z357" s="221"/>
      <c r="AA357" s="221"/>
      <c r="AB357" s="221"/>
    </row>
    <row r="358" spans="1:28" x14ac:dyDescent="0.25">
      <c r="A358" s="221"/>
      <c r="B358" s="221"/>
      <c r="C358" s="221"/>
      <c r="D358" s="221"/>
      <c r="E358" s="221"/>
      <c r="F358" s="221"/>
      <c r="G358" s="221"/>
      <c r="H358" s="221"/>
      <c r="I358" s="221"/>
      <c r="J358" s="221"/>
      <c r="K358" s="221"/>
      <c r="L358" s="221"/>
      <c r="M358" s="221"/>
      <c r="N358" s="221"/>
      <c r="O358" s="221"/>
      <c r="P358" s="221"/>
      <c r="Q358" s="221"/>
      <c r="R358" s="221"/>
      <c r="S358" s="221"/>
      <c r="T358" s="221"/>
      <c r="U358" s="221"/>
      <c r="V358" s="221"/>
      <c r="W358" s="221"/>
      <c r="X358" s="221"/>
      <c r="Y358" s="221"/>
      <c r="Z358" s="221"/>
      <c r="AA358" s="221"/>
      <c r="AB358" s="221"/>
    </row>
    <row r="359" spans="1:28" x14ac:dyDescent="0.25">
      <c r="A359" s="221"/>
      <c r="B359" s="221"/>
      <c r="C359" s="221"/>
      <c r="D359" s="221"/>
      <c r="E359" s="221"/>
      <c r="F359" s="221"/>
      <c r="G359" s="221"/>
      <c r="H359" s="221"/>
      <c r="I359" s="221"/>
      <c r="J359" s="221"/>
      <c r="K359" s="221"/>
      <c r="L359" s="221"/>
      <c r="M359" s="221"/>
      <c r="N359" s="221"/>
      <c r="O359" s="221"/>
      <c r="P359" s="221"/>
      <c r="Q359" s="221"/>
      <c r="R359" s="221"/>
      <c r="S359" s="221"/>
      <c r="T359" s="221"/>
      <c r="U359" s="221"/>
      <c r="V359" s="221"/>
      <c r="W359" s="221"/>
      <c r="X359" s="221"/>
      <c r="Y359" s="221"/>
      <c r="Z359" s="221"/>
      <c r="AA359" s="221"/>
      <c r="AB359" s="221"/>
    </row>
    <row r="360" spans="1:28" x14ac:dyDescent="0.25">
      <c r="A360" s="221"/>
      <c r="B360" s="221"/>
      <c r="C360" s="221"/>
      <c r="D360" s="221"/>
      <c r="E360" s="221"/>
      <c r="F360" s="221"/>
      <c r="G360" s="221"/>
      <c r="H360" s="221"/>
      <c r="I360" s="221"/>
      <c r="J360" s="221"/>
      <c r="K360" s="221"/>
      <c r="L360" s="221"/>
      <c r="M360" s="221"/>
      <c r="N360" s="221"/>
      <c r="O360" s="221"/>
      <c r="P360" s="221"/>
      <c r="Q360" s="221"/>
      <c r="R360" s="221"/>
      <c r="S360" s="221"/>
      <c r="T360" s="221"/>
      <c r="U360" s="221"/>
      <c r="V360" s="221"/>
      <c r="W360" s="221"/>
      <c r="X360" s="221"/>
      <c r="Y360" s="221"/>
      <c r="Z360" s="221"/>
      <c r="AA360" s="221"/>
      <c r="AB360" s="221"/>
    </row>
    <row r="361" spans="1:28" x14ac:dyDescent="0.25">
      <c r="A361" s="221"/>
      <c r="B361" s="221"/>
      <c r="C361" s="221"/>
      <c r="D361" s="221"/>
      <c r="E361" s="221"/>
      <c r="F361" s="221"/>
      <c r="G361" s="221"/>
      <c r="H361" s="221"/>
      <c r="I361" s="221"/>
      <c r="J361" s="221"/>
      <c r="K361" s="221"/>
      <c r="L361" s="221"/>
      <c r="M361" s="221"/>
      <c r="N361" s="221"/>
      <c r="O361" s="221"/>
      <c r="P361" s="221"/>
      <c r="Q361" s="221"/>
      <c r="R361" s="221"/>
      <c r="S361" s="221"/>
      <c r="T361" s="221"/>
      <c r="U361" s="221"/>
      <c r="V361" s="221"/>
      <c r="W361" s="221"/>
      <c r="X361" s="221"/>
      <c r="Y361" s="221"/>
      <c r="Z361" s="221"/>
      <c r="AA361" s="221"/>
      <c r="AB361" s="221"/>
    </row>
    <row r="362" spans="1:28" x14ac:dyDescent="0.25">
      <c r="A362" s="221"/>
      <c r="B362" s="221"/>
      <c r="C362" s="221"/>
      <c r="D362" s="221"/>
      <c r="E362" s="221"/>
      <c r="F362" s="221"/>
      <c r="G362" s="221"/>
      <c r="H362" s="221"/>
      <c r="I362" s="221"/>
      <c r="J362" s="221"/>
      <c r="K362" s="221"/>
      <c r="L362" s="221"/>
      <c r="M362" s="221"/>
      <c r="N362" s="221"/>
      <c r="O362" s="221"/>
      <c r="P362" s="221"/>
      <c r="Q362" s="221"/>
      <c r="R362" s="221"/>
      <c r="S362" s="221"/>
      <c r="T362" s="221"/>
      <c r="U362" s="221"/>
      <c r="V362" s="221"/>
      <c r="W362" s="221"/>
      <c r="X362" s="221"/>
      <c r="Y362" s="221"/>
      <c r="Z362" s="221"/>
      <c r="AA362" s="221"/>
      <c r="AB362" s="221"/>
    </row>
    <row r="363" spans="1:28" x14ac:dyDescent="0.25">
      <c r="A363" s="221"/>
      <c r="B363" s="221"/>
      <c r="C363" s="221"/>
      <c r="D363" s="221"/>
      <c r="E363" s="221"/>
      <c r="F363" s="221"/>
      <c r="G363" s="221"/>
      <c r="H363" s="221"/>
      <c r="I363" s="221"/>
      <c r="J363" s="221"/>
      <c r="K363" s="221"/>
      <c r="L363" s="221"/>
      <c r="M363" s="221"/>
      <c r="N363" s="221"/>
      <c r="O363" s="221"/>
      <c r="P363" s="221"/>
      <c r="Q363" s="221"/>
      <c r="R363" s="221"/>
      <c r="S363" s="221"/>
      <c r="T363" s="221"/>
      <c r="U363" s="221"/>
      <c r="V363" s="221"/>
      <c r="W363" s="221"/>
      <c r="X363" s="221"/>
      <c r="Y363" s="221"/>
      <c r="Z363" s="221"/>
      <c r="AA363" s="221"/>
      <c r="AB363" s="221"/>
    </row>
    <row r="364" spans="1:28" x14ac:dyDescent="0.25">
      <c r="A364" s="221"/>
      <c r="B364" s="221"/>
      <c r="C364" s="221"/>
      <c r="D364" s="221"/>
      <c r="E364" s="221"/>
      <c r="F364" s="221"/>
      <c r="G364" s="221"/>
      <c r="H364" s="221"/>
      <c r="I364" s="221"/>
      <c r="J364" s="221"/>
      <c r="K364" s="221"/>
      <c r="L364" s="221"/>
      <c r="M364" s="221"/>
      <c r="N364" s="221"/>
      <c r="O364" s="221"/>
      <c r="P364" s="221"/>
      <c r="Q364" s="221"/>
      <c r="R364" s="221"/>
      <c r="S364" s="221"/>
      <c r="T364" s="221"/>
      <c r="U364" s="221"/>
      <c r="V364" s="221"/>
      <c r="W364" s="221"/>
      <c r="X364" s="221"/>
      <c r="Y364" s="221"/>
      <c r="Z364" s="221"/>
      <c r="AA364" s="221"/>
      <c r="AB364" s="2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D1" zoomScale="60" zoomScaleNormal="60" workbookViewId="0">
      <selection activeCell="Y51" sqref="Y51"/>
    </sheetView>
  </sheetViews>
  <sheetFormatPr defaultColWidth="10.7109375" defaultRowHeight="15.75" x14ac:dyDescent="0.25"/>
  <cols>
    <col min="1" max="1" width="9.5703125" style="42" customWidth="1"/>
    <col min="2" max="2" width="15.5703125" style="42" customWidth="1"/>
    <col min="3" max="3" width="30" style="42" customWidth="1"/>
    <col min="4" max="4" width="18.28515625" style="42" customWidth="1"/>
    <col min="5" max="5" width="22.5703125" style="42" customWidth="1"/>
    <col min="6" max="6" width="31.1406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408" t="str">
        <f>'1. паспорт местоположение'!A5:C5</f>
        <v>Год раскрытия информации: 2022 год</v>
      </c>
      <c r="B6" s="408"/>
      <c r="C6" s="408"/>
      <c r="D6" s="408"/>
      <c r="E6" s="408"/>
      <c r="F6" s="408"/>
      <c r="G6" s="408"/>
      <c r="H6" s="408"/>
      <c r="I6" s="408"/>
      <c r="J6" s="408"/>
      <c r="K6" s="408"/>
      <c r="L6" s="408"/>
      <c r="M6" s="408"/>
      <c r="N6" s="408"/>
      <c r="O6" s="408"/>
      <c r="P6" s="408"/>
      <c r="Q6" s="408"/>
      <c r="R6" s="408"/>
      <c r="S6" s="408"/>
      <c r="T6" s="408"/>
    </row>
    <row r="7" spans="1:20" s="11" customFormat="1" x14ac:dyDescent="0.2">
      <c r="A7" s="16"/>
      <c r="H7" s="15"/>
    </row>
    <row r="8" spans="1:20" s="11" customFormat="1" ht="18.75" x14ac:dyDescent="0.2">
      <c r="A8" s="437" t="s">
        <v>9</v>
      </c>
      <c r="B8" s="437"/>
      <c r="C8" s="437"/>
      <c r="D8" s="437"/>
      <c r="E8" s="437"/>
      <c r="F8" s="437"/>
      <c r="G8" s="437"/>
      <c r="H8" s="437"/>
      <c r="I8" s="437"/>
      <c r="J8" s="437"/>
      <c r="K8" s="437"/>
      <c r="L8" s="437"/>
      <c r="M8" s="437"/>
      <c r="N8" s="437"/>
      <c r="O8" s="437"/>
      <c r="P8" s="437"/>
      <c r="Q8" s="437"/>
      <c r="R8" s="437"/>
      <c r="S8" s="437"/>
      <c r="T8" s="437"/>
    </row>
    <row r="9" spans="1:20" s="11" customFormat="1" ht="18.75" x14ac:dyDescent="0.2">
      <c r="A9" s="437"/>
      <c r="B9" s="437"/>
      <c r="C9" s="437"/>
      <c r="D9" s="437"/>
      <c r="E9" s="437"/>
      <c r="F9" s="437"/>
      <c r="G9" s="437"/>
      <c r="H9" s="437"/>
      <c r="I9" s="437"/>
      <c r="J9" s="437"/>
      <c r="K9" s="437"/>
      <c r="L9" s="437"/>
      <c r="M9" s="437"/>
      <c r="N9" s="437"/>
      <c r="O9" s="437"/>
      <c r="P9" s="437"/>
      <c r="Q9" s="437"/>
      <c r="R9" s="437"/>
      <c r="S9" s="437"/>
      <c r="T9" s="437"/>
    </row>
    <row r="10" spans="1:20" s="11" customFormat="1" ht="18.75" customHeight="1" x14ac:dyDescent="0.2">
      <c r="A10" s="438" t="str">
        <f>'1. паспорт местоположение'!A9:C9</f>
        <v>АО "Россети Тюмень"</v>
      </c>
      <c r="B10" s="438"/>
      <c r="C10" s="438"/>
      <c r="D10" s="438"/>
      <c r="E10" s="438"/>
      <c r="F10" s="438"/>
      <c r="G10" s="438"/>
      <c r="H10" s="438"/>
      <c r="I10" s="438"/>
      <c r="J10" s="438"/>
      <c r="K10" s="438"/>
      <c r="L10" s="438"/>
      <c r="M10" s="438"/>
      <c r="N10" s="438"/>
      <c r="O10" s="438"/>
      <c r="P10" s="438"/>
      <c r="Q10" s="438"/>
      <c r="R10" s="438"/>
      <c r="S10" s="438"/>
      <c r="T10" s="438"/>
    </row>
    <row r="11" spans="1:20" s="11" customFormat="1" ht="18.75" customHeight="1" x14ac:dyDescent="0.2">
      <c r="A11" s="439" t="s">
        <v>8</v>
      </c>
      <c r="B11" s="439"/>
      <c r="C11" s="439"/>
      <c r="D11" s="439"/>
      <c r="E11" s="439"/>
      <c r="F11" s="439"/>
      <c r="G11" s="439"/>
      <c r="H11" s="439"/>
      <c r="I11" s="439"/>
      <c r="J11" s="439"/>
      <c r="K11" s="439"/>
      <c r="L11" s="439"/>
      <c r="M11" s="439"/>
      <c r="N11" s="439"/>
      <c r="O11" s="439"/>
      <c r="P11" s="439"/>
      <c r="Q11" s="439"/>
      <c r="R11" s="439"/>
      <c r="S11" s="439"/>
      <c r="T11" s="439"/>
    </row>
    <row r="12" spans="1:20" s="11" customFormat="1" ht="18.75" x14ac:dyDescent="0.2">
      <c r="A12" s="437"/>
      <c r="B12" s="437"/>
      <c r="C12" s="437"/>
      <c r="D12" s="437"/>
      <c r="E12" s="437"/>
      <c r="F12" s="437"/>
      <c r="G12" s="437"/>
      <c r="H12" s="437"/>
      <c r="I12" s="437"/>
      <c r="J12" s="437"/>
      <c r="K12" s="437"/>
      <c r="L12" s="437"/>
      <c r="M12" s="437"/>
      <c r="N12" s="437"/>
      <c r="O12" s="437"/>
      <c r="P12" s="437"/>
      <c r="Q12" s="437"/>
      <c r="R12" s="437"/>
      <c r="S12" s="437"/>
      <c r="T12" s="437"/>
    </row>
    <row r="13" spans="1:20" s="11" customFormat="1" ht="18.75" customHeight="1" x14ac:dyDescent="0.2">
      <c r="A13" s="438" t="str">
        <f>'1. паспорт местоположение'!A12:C12</f>
        <v xml:space="preserve">H_NS1200.PS.0035 </v>
      </c>
      <c r="B13" s="438"/>
      <c r="C13" s="438"/>
      <c r="D13" s="438"/>
      <c r="E13" s="438"/>
      <c r="F13" s="438"/>
      <c r="G13" s="438"/>
      <c r="H13" s="438"/>
      <c r="I13" s="438"/>
      <c r="J13" s="438"/>
      <c r="K13" s="438"/>
      <c r="L13" s="438"/>
      <c r="M13" s="438"/>
      <c r="N13" s="438"/>
      <c r="O13" s="438"/>
      <c r="P13" s="438"/>
      <c r="Q13" s="438"/>
      <c r="R13" s="438"/>
      <c r="S13" s="438"/>
      <c r="T13" s="438"/>
    </row>
    <row r="14" spans="1:20" s="11" customFormat="1" ht="18.75" customHeight="1" x14ac:dyDescent="0.2">
      <c r="A14" s="439" t="s">
        <v>7</v>
      </c>
      <c r="B14" s="439"/>
      <c r="C14" s="439"/>
      <c r="D14" s="439"/>
      <c r="E14" s="439"/>
      <c r="F14" s="439"/>
      <c r="G14" s="439"/>
      <c r="H14" s="439"/>
      <c r="I14" s="439"/>
      <c r="J14" s="439"/>
      <c r="K14" s="439"/>
      <c r="L14" s="439"/>
      <c r="M14" s="439"/>
      <c r="N14" s="439"/>
      <c r="O14" s="439"/>
      <c r="P14" s="439"/>
      <c r="Q14" s="439"/>
      <c r="R14" s="439"/>
      <c r="S14" s="439"/>
      <c r="T14" s="439"/>
    </row>
    <row r="15" spans="1:20" s="8" customFormat="1" ht="15.75" customHeight="1" x14ac:dyDescent="0.2">
      <c r="A15" s="420"/>
      <c r="B15" s="420"/>
      <c r="C15" s="420"/>
      <c r="D15" s="420"/>
      <c r="E15" s="420"/>
      <c r="F15" s="420"/>
      <c r="G15" s="420"/>
      <c r="H15" s="420"/>
      <c r="I15" s="420"/>
      <c r="J15" s="420"/>
      <c r="K15" s="420"/>
      <c r="L15" s="420"/>
      <c r="M15" s="420"/>
      <c r="N15" s="420"/>
      <c r="O15" s="420"/>
      <c r="P15" s="420"/>
      <c r="Q15" s="420"/>
      <c r="R15" s="420"/>
      <c r="S15" s="420"/>
      <c r="T15" s="420"/>
    </row>
    <row r="16" spans="1:20" s="2" customFormat="1" x14ac:dyDescent="0.2">
      <c r="A16" s="43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6" s="438"/>
      <c r="C16" s="438"/>
      <c r="D16" s="438"/>
      <c r="E16" s="438"/>
      <c r="F16" s="438"/>
      <c r="G16" s="438"/>
      <c r="H16" s="438"/>
      <c r="I16" s="438"/>
      <c r="J16" s="438"/>
      <c r="K16" s="438"/>
      <c r="L16" s="438"/>
      <c r="M16" s="438"/>
      <c r="N16" s="438"/>
      <c r="O16" s="438"/>
      <c r="P16" s="438"/>
      <c r="Q16" s="438"/>
      <c r="R16" s="438"/>
      <c r="S16" s="438"/>
      <c r="T16" s="438"/>
    </row>
    <row r="17" spans="1:20" s="2" customFormat="1" ht="15" customHeight="1" x14ac:dyDescent="0.2">
      <c r="A17" s="439" t="s">
        <v>6</v>
      </c>
      <c r="B17" s="439"/>
      <c r="C17" s="439"/>
      <c r="D17" s="439"/>
      <c r="E17" s="439"/>
      <c r="F17" s="439"/>
      <c r="G17" s="439"/>
      <c r="H17" s="439"/>
      <c r="I17" s="439"/>
      <c r="J17" s="439"/>
      <c r="K17" s="439"/>
      <c r="L17" s="439"/>
      <c r="M17" s="439"/>
      <c r="N17" s="439"/>
      <c r="O17" s="439"/>
      <c r="P17" s="439"/>
      <c r="Q17" s="439"/>
      <c r="R17" s="439"/>
      <c r="S17" s="439"/>
      <c r="T17" s="439"/>
    </row>
    <row r="18" spans="1:20" s="2"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20" s="2" customFormat="1" ht="15" customHeight="1" x14ac:dyDescent="0.2">
      <c r="A19" s="441" t="s">
        <v>407</v>
      </c>
      <c r="B19" s="441"/>
      <c r="C19" s="441"/>
      <c r="D19" s="441"/>
      <c r="E19" s="441"/>
      <c r="F19" s="441"/>
      <c r="G19" s="441"/>
      <c r="H19" s="441"/>
      <c r="I19" s="441"/>
      <c r="J19" s="441"/>
      <c r="K19" s="441"/>
      <c r="L19" s="441"/>
      <c r="M19" s="441"/>
      <c r="N19" s="441"/>
      <c r="O19" s="441"/>
      <c r="P19" s="441"/>
      <c r="Q19" s="441"/>
      <c r="R19" s="441"/>
      <c r="S19" s="441"/>
      <c r="T19" s="441"/>
    </row>
    <row r="20" spans="1:20" s="50"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20" ht="46.5" customHeight="1" x14ac:dyDescent="0.25">
      <c r="A21" s="431" t="s">
        <v>5</v>
      </c>
      <c r="B21" s="424" t="s">
        <v>229</v>
      </c>
      <c r="C21" s="425"/>
      <c r="D21" s="428" t="s">
        <v>130</v>
      </c>
      <c r="E21" s="424" t="s">
        <v>435</v>
      </c>
      <c r="F21" s="425"/>
      <c r="G21" s="424" t="s">
        <v>248</v>
      </c>
      <c r="H21" s="425"/>
      <c r="I21" s="424" t="s">
        <v>129</v>
      </c>
      <c r="J21" s="425"/>
      <c r="K21" s="428" t="s">
        <v>128</v>
      </c>
      <c r="L21" s="424" t="s">
        <v>127</v>
      </c>
      <c r="M21" s="425"/>
      <c r="N21" s="424" t="s">
        <v>431</v>
      </c>
      <c r="O21" s="425"/>
      <c r="P21" s="428" t="s">
        <v>126</v>
      </c>
      <c r="Q21" s="434" t="s">
        <v>125</v>
      </c>
      <c r="R21" s="435"/>
      <c r="S21" s="434" t="s">
        <v>124</v>
      </c>
      <c r="T21" s="436"/>
    </row>
    <row r="22" spans="1:20" ht="204.75" customHeight="1" x14ac:dyDescent="0.25">
      <c r="A22" s="432"/>
      <c r="B22" s="426"/>
      <c r="C22" s="427"/>
      <c r="D22" s="430"/>
      <c r="E22" s="426"/>
      <c r="F22" s="427"/>
      <c r="G22" s="426"/>
      <c r="H22" s="427"/>
      <c r="I22" s="426"/>
      <c r="J22" s="427"/>
      <c r="K22" s="429"/>
      <c r="L22" s="426"/>
      <c r="M22" s="427"/>
      <c r="N22" s="426"/>
      <c r="O22" s="427"/>
      <c r="P22" s="429"/>
      <c r="Q22" s="60" t="s">
        <v>123</v>
      </c>
      <c r="R22" s="60" t="s">
        <v>406</v>
      </c>
      <c r="S22" s="60" t="s">
        <v>122</v>
      </c>
      <c r="T22" s="60" t="s">
        <v>121</v>
      </c>
    </row>
    <row r="23" spans="1:20" ht="51.75" customHeight="1" x14ac:dyDescent="0.25">
      <c r="A23" s="433"/>
      <c r="B23" s="86" t="s">
        <v>119</v>
      </c>
      <c r="C23" s="86" t="s">
        <v>120</v>
      </c>
      <c r="D23" s="429"/>
      <c r="E23" s="86" t="s">
        <v>119</v>
      </c>
      <c r="F23" s="86" t="s">
        <v>120</v>
      </c>
      <c r="G23" s="86" t="s">
        <v>119</v>
      </c>
      <c r="H23" s="86" t="s">
        <v>120</v>
      </c>
      <c r="I23" s="86" t="s">
        <v>119</v>
      </c>
      <c r="J23" s="86" t="s">
        <v>120</v>
      </c>
      <c r="K23" s="86" t="s">
        <v>119</v>
      </c>
      <c r="L23" s="86" t="s">
        <v>119</v>
      </c>
      <c r="M23" s="86" t="s">
        <v>120</v>
      </c>
      <c r="N23" s="86" t="s">
        <v>119</v>
      </c>
      <c r="O23" s="86" t="s">
        <v>120</v>
      </c>
      <c r="P23" s="87" t="s">
        <v>119</v>
      </c>
      <c r="Q23" s="60" t="s">
        <v>119</v>
      </c>
      <c r="R23" s="60" t="s">
        <v>119</v>
      </c>
      <c r="S23" s="60" t="s">
        <v>119</v>
      </c>
      <c r="T23" s="60" t="s">
        <v>119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310</v>
      </c>
      <c r="C25" s="52" t="s">
        <v>541</v>
      </c>
      <c r="D25" s="52" t="s">
        <v>542</v>
      </c>
      <c r="E25" s="52" t="s">
        <v>310</v>
      </c>
      <c r="F25" s="52" t="s">
        <v>543</v>
      </c>
      <c r="G25" s="52" t="s">
        <v>310</v>
      </c>
      <c r="H25" s="52" t="s">
        <v>544</v>
      </c>
      <c r="I25" s="52" t="s">
        <v>310</v>
      </c>
      <c r="J25" s="52" t="s">
        <v>310</v>
      </c>
      <c r="K25" s="52" t="s">
        <v>310</v>
      </c>
      <c r="L25" s="52" t="s">
        <v>310</v>
      </c>
      <c r="M25" s="52">
        <v>110</v>
      </c>
      <c r="N25" s="52" t="s">
        <v>310</v>
      </c>
      <c r="O25" s="52">
        <v>40</v>
      </c>
      <c r="P25" s="52" t="s">
        <v>310</v>
      </c>
      <c r="Q25" s="52" t="s">
        <v>310</v>
      </c>
      <c r="R25" s="52" t="s">
        <v>310</v>
      </c>
      <c r="S25" s="52" t="s">
        <v>310</v>
      </c>
      <c r="T25" s="52" t="s">
        <v>310</v>
      </c>
    </row>
    <row r="26" spans="1:20" x14ac:dyDescent="0.25">
      <c r="A26" s="52">
        <v>2</v>
      </c>
      <c r="B26" s="52" t="s">
        <v>310</v>
      </c>
      <c r="C26" s="52" t="s">
        <v>541</v>
      </c>
      <c r="D26" s="52" t="s">
        <v>542</v>
      </c>
      <c r="E26" s="52" t="s">
        <v>310</v>
      </c>
      <c r="F26" s="52" t="s">
        <v>543</v>
      </c>
      <c r="G26" s="52" t="s">
        <v>310</v>
      </c>
      <c r="H26" s="52" t="s">
        <v>545</v>
      </c>
      <c r="I26" s="52" t="s">
        <v>310</v>
      </c>
      <c r="J26" s="52" t="s">
        <v>310</v>
      </c>
      <c r="K26" s="52" t="s">
        <v>310</v>
      </c>
      <c r="L26" s="52" t="s">
        <v>310</v>
      </c>
      <c r="M26" s="52">
        <v>110</v>
      </c>
      <c r="N26" s="52" t="s">
        <v>310</v>
      </c>
      <c r="O26" s="52">
        <v>40</v>
      </c>
      <c r="P26" s="52" t="s">
        <v>310</v>
      </c>
      <c r="Q26" s="52" t="s">
        <v>310</v>
      </c>
      <c r="R26" s="52" t="s">
        <v>310</v>
      </c>
      <c r="S26" s="52" t="s">
        <v>310</v>
      </c>
      <c r="T26" s="52" t="s">
        <v>310</v>
      </c>
    </row>
    <row r="27" spans="1:20" x14ac:dyDescent="0.25">
      <c r="A27" s="52">
        <v>3</v>
      </c>
      <c r="B27" s="52" t="s">
        <v>310</v>
      </c>
      <c r="C27" s="52" t="s">
        <v>541</v>
      </c>
      <c r="D27" s="52" t="s">
        <v>405</v>
      </c>
      <c r="E27" s="52" t="s">
        <v>310</v>
      </c>
      <c r="F27" s="52" t="s">
        <v>538</v>
      </c>
      <c r="G27" s="52" t="s">
        <v>310</v>
      </c>
      <c r="H27" s="52" t="s">
        <v>546</v>
      </c>
      <c r="I27" s="52" t="s">
        <v>310</v>
      </c>
      <c r="J27" s="52" t="s">
        <v>310</v>
      </c>
      <c r="K27" s="52" t="s">
        <v>310</v>
      </c>
      <c r="L27" s="52" t="s">
        <v>310</v>
      </c>
      <c r="M27" s="52">
        <v>110</v>
      </c>
      <c r="N27" s="52" t="s">
        <v>310</v>
      </c>
      <c r="O27" s="52" t="s">
        <v>310</v>
      </c>
      <c r="P27" s="52" t="s">
        <v>310</v>
      </c>
      <c r="Q27" s="52" t="s">
        <v>310</v>
      </c>
      <c r="R27" s="52" t="s">
        <v>310</v>
      </c>
      <c r="S27" s="52" t="s">
        <v>310</v>
      </c>
      <c r="T27" s="52" t="s">
        <v>310</v>
      </c>
    </row>
    <row r="28" spans="1:20" x14ac:dyDescent="0.25">
      <c r="A28" s="52">
        <v>4</v>
      </c>
      <c r="B28" s="52" t="s">
        <v>310</v>
      </c>
      <c r="C28" s="52" t="s">
        <v>541</v>
      </c>
      <c r="D28" s="52" t="s">
        <v>405</v>
      </c>
      <c r="E28" s="52" t="s">
        <v>310</v>
      </c>
      <c r="F28" s="52" t="s">
        <v>538</v>
      </c>
      <c r="G28" s="52" t="s">
        <v>310</v>
      </c>
      <c r="H28" s="52" t="s">
        <v>547</v>
      </c>
      <c r="I28" s="52" t="s">
        <v>310</v>
      </c>
      <c r="J28" s="52" t="s">
        <v>310</v>
      </c>
      <c r="K28" s="52" t="s">
        <v>310</v>
      </c>
      <c r="L28" s="52" t="s">
        <v>310</v>
      </c>
      <c r="M28" s="52">
        <v>110</v>
      </c>
      <c r="N28" s="52" t="s">
        <v>310</v>
      </c>
      <c r="O28" s="52" t="s">
        <v>310</v>
      </c>
      <c r="P28" s="52" t="s">
        <v>310</v>
      </c>
      <c r="Q28" s="52" t="s">
        <v>310</v>
      </c>
      <c r="R28" s="52" t="s">
        <v>310</v>
      </c>
      <c r="S28" s="52" t="s">
        <v>310</v>
      </c>
      <c r="T28" s="52" t="s">
        <v>310</v>
      </c>
    </row>
    <row r="29" spans="1:20" x14ac:dyDescent="0.25">
      <c r="A29" s="52">
        <v>5</v>
      </c>
      <c r="B29" s="52" t="s">
        <v>310</v>
      </c>
      <c r="C29" s="52" t="s">
        <v>541</v>
      </c>
      <c r="D29" s="52" t="s">
        <v>405</v>
      </c>
      <c r="E29" s="52" t="s">
        <v>310</v>
      </c>
      <c r="F29" s="52" t="s">
        <v>538</v>
      </c>
      <c r="G29" s="52" t="s">
        <v>310</v>
      </c>
      <c r="H29" s="52" t="s">
        <v>548</v>
      </c>
      <c r="I29" s="52" t="s">
        <v>310</v>
      </c>
      <c r="J29" s="52" t="s">
        <v>310</v>
      </c>
      <c r="K29" s="52" t="s">
        <v>310</v>
      </c>
      <c r="L29" s="52" t="s">
        <v>310</v>
      </c>
      <c r="M29" s="52">
        <v>110</v>
      </c>
      <c r="N29" s="52" t="s">
        <v>310</v>
      </c>
      <c r="O29" s="52" t="s">
        <v>310</v>
      </c>
      <c r="P29" s="52" t="s">
        <v>310</v>
      </c>
      <c r="Q29" s="52" t="s">
        <v>310</v>
      </c>
      <c r="R29" s="52" t="s">
        <v>310</v>
      </c>
      <c r="S29" s="52" t="s">
        <v>310</v>
      </c>
      <c r="T29" s="52" t="s">
        <v>310</v>
      </c>
    </row>
    <row r="30" spans="1:20" x14ac:dyDescent="0.25">
      <c r="A30" s="52">
        <v>6</v>
      </c>
      <c r="B30" s="52" t="s">
        <v>310</v>
      </c>
      <c r="C30" s="52" t="s">
        <v>541</v>
      </c>
      <c r="D30" s="52" t="s">
        <v>405</v>
      </c>
      <c r="E30" s="52" t="s">
        <v>310</v>
      </c>
      <c r="F30" s="52" t="s">
        <v>539</v>
      </c>
      <c r="G30" s="52" t="s">
        <v>310</v>
      </c>
      <c r="H30" s="52" t="s">
        <v>549</v>
      </c>
      <c r="I30" s="52" t="s">
        <v>310</v>
      </c>
      <c r="J30" s="52" t="s">
        <v>310</v>
      </c>
      <c r="K30" s="52" t="s">
        <v>310</v>
      </c>
      <c r="L30" s="52" t="s">
        <v>310</v>
      </c>
      <c r="M30" s="52">
        <v>35</v>
      </c>
      <c r="N30" s="52" t="s">
        <v>310</v>
      </c>
      <c r="O30" s="52" t="s">
        <v>310</v>
      </c>
      <c r="P30" s="52" t="s">
        <v>310</v>
      </c>
      <c r="Q30" s="52" t="s">
        <v>310</v>
      </c>
      <c r="R30" s="52" t="s">
        <v>310</v>
      </c>
      <c r="S30" s="52" t="s">
        <v>310</v>
      </c>
      <c r="T30" s="52" t="s">
        <v>310</v>
      </c>
    </row>
    <row r="31" spans="1:20" x14ac:dyDescent="0.25">
      <c r="A31" s="52">
        <v>7</v>
      </c>
      <c r="B31" s="52" t="s">
        <v>310</v>
      </c>
      <c r="C31" s="52" t="s">
        <v>541</v>
      </c>
      <c r="D31" s="52" t="s">
        <v>405</v>
      </c>
      <c r="E31" s="52" t="s">
        <v>310</v>
      </c>
      <c r="F31" s="52" t="s">
        <v>539</v>
      </c>
      <c r="G31" s="52" t="s">
        <v>310</v>
      </c>
      <c r="H31" s="52" t="s">
        <v>550</v>
      </c>
      <c r="I31" s="52" t="s">
        <v>310</v>
      </c>
      <c r="J31" s="52" t="s">
        <v>310</v>
      </c>
      <c r="K31" s="52" t="s">
        <v>310</v>
      </c>
      <c r="L31" s="52" t="s">
        <v>310</v>
      </c>
      <c r="M31" s="52">
        <v>35</v>
      </c>
      <c r="N31" s="52" t="s">
        <v>310</v>
      </c>
      <c r="O31" s="52" t="s">
        <v>310</v>
      </c>
      <c r="P31" s="52" t="s">
        <v>310</v>
      </c>
      <c r="Q31" s="52" t="s">
        <v>310</v>
      </c>
      <c r="R31" s="52" t="s">
        <v>310</v>
      </c>
      <c r="S31" s="52" t="s">
        <v>310</v>
      </c>
      <c r="T31" s="52" t="s">
        <v>310</v>
      </c>
    </row>
    <row r="32" spans="1:20" x14ac:dyDescent="0.25">
      <c r="A32" s="52">
        <v>8</v>
      </c>
      <c r="B32" s="52" t="s">
        <v>310</v>
      </c>
      <c r="C32" s="52" t="s">
        <v>541</v>
      </c>
      <c r="D32" s="52" t="s">
        <v>405</v>
      </c>
      <c r="E32" s="52" t="s">
        <v>310</v>
      </c>
      <c r="F32" s="52" t="s">
        <v>539</v>
      </c>
      <c r="G32" s="52" t="s">
        <v>310</v>
      </c>
      <c r="H32" s="52" t="s">
        <v>551</v>
      </c>
      <c r="I32" s="52" t="s">
        <v>310</v>
      </c>
      <c r="J32" s="52" t="s">
        <v>310</v>
      </c>
      <c r="K32" s="52" t="s">
        <v>310</v>
      </c>
      <c r="L32" s="52" t="s">
        <v>310</v>
      </c>
      <c r="M32" s="52">
        <v>35</v>
      </c>
      <c r="N32" s="52" t="s">
        <v>310</v>
      </c>
      <c r="O32" s="52" t="s">
        <v>310</v>
      </c>
      <c r="P32" s="52" t="s">
        <v>310</v>
      </c>
      <c r="Q32" s="52" t="s">
        <v>310</v>
      </c>
      <c r="R32" s="52" t="s">
        <v>310</v>
      </c>
      <c r="S32" s="52" t="s">
        <v>310</v>
      </c>
      <c r="T32" s="52" t="s">
        <v>310</v>
      </c>
    </row>
    <row r="33" spans="1:20" x14ac:dyDescent="0.25">
      <c r="A33" s="52">
        <v>9</v>
      </c>
      <c r="B33" s="52" t="s">
        <v>310</v>
      </c>
      <c r="C33" s="52" t="s">
        <v>541</v>
      </c>
      <c r="D33" s="52" t="s">
        <v>405</v>
      </c>
      <c r="E33" s="52" t="s">
        <v>310</v>
      </c>
      <c r="F33" s="52" t="s">
        <v>539</v>
      </c>
      <c r="G33" s="52" t="s">
        <v>310</v>
      </c>
      <c r="H33" s="52" t="s">
        <v>310</v>
      </c>
      <c r="I33" s="52" t="s">
        <v>310</v>
      </c>
      <c r="J33" s="52" t="s">
        <v>310</v>
      </c>
      <c r="K33" s="52" t="s">
        <v>310</v>
      </c>
      <c r="L33" s="52" t="s">
        <v>310</v>
      </c>
      <c r="M33" s="52">
        <v>35</v>
      </c>
      <c r="N33" s="52" t="s">
        <v>310</v>
      </c>
      <c r="O33" s="52" t="s">
        <v>310</v>
      </c>
      <c r="P33" s="52" t="s">
        <v>310</v>
      </c>
      <c r="Q33" s="52" t="s">
        <v>310</v>
      </c>
      <c r="R33" s="52" t="s">
        <v>310</v>
      </c>
      <c r="S33" s="52" t="s">
        <v>310</v>
      </c>
      <c r="T33" s="52" t="s">
        <v>310</v>
      </c>
    </row>
    <row r="34" spans="1:20" x14ac:dyDescent="0.25">
      <c r="A34" s="52">
        <v>10</v>
      </c>
      <c r="B34" s="52" t="s">
        <v>310</v>
      </c>
      <c r="C34" s="52" t="s">
        <v>541</v>
      </c>
      <c r="D34" s="52" t="s">
        <v>405</v>
      </c>
      <c r="E34" s="52" t="s">
        <v>310</v>
      </c>
      <c r="F34" s="52" t="s">
        <v>539</v>
      </c>
      <c r="G34" s="52" t="s">
        <v>310</v>
      </c>
      <c r="H34" s="52" t="s">
        <v>310</v>
      </c>
      <c r="I34" s="52" t="s">
        <v>310</v>
      </c>
      <c r="J34" s="52" t="s">
        <v>310</v>
      </c>
      <c r="K34" s="52" t="s">
        <v>310</v>
      </c>
      <c r="L34" s="52" t="s">
        <v>310</v>
      </c>
      <c r="M34" s="52">
        <v>35</v>
      </c>
      <c r="N34" s="52" t="s">
        <v>310</v>
      </c>
      <c r="O34" s="52" t="s">
        <v>310</v>
      </c>
      <c r="P34" s="52" t="s">
        <v>310</v>
      </c>
      <c r="Q34" s="52" t="s">
        <v>310</v>
      </c>
      <c r="R34" s="52" t="s">
        <v>310</v>
      </c>
      <c r="S34" s="52" t="s">
        <v>310</v>
      </c>
      <c r="T34" s="52" t="s">
        <v>310</v>
      </c>
    </row>
    <row r="35" spans="1:20" x14ac:dyDescent="0.25">
      <c r="A35" s="52">
        <v>11</v>
      </c>
      <c r="B35" s="52" t="s">
        <v>310</v>
      </c>
      <c r="C35" s="52" t="s">
        <v>541</v>
      </c>
      <c r="D35" s="52" t="s">
        <v>405</v>
      </c>
      <c r="E35" s="52" t="s">
        <v>310</v>
      </c>
      <c r="F35" s="52" t="s">
        <v>539</v>
      </c>
      <c r="G35" s="52" t="s">
        <v>310</v>
      </c>
      <c r="H35" s="52" t="s">
        <v>310</v>
      </c>
      <c r="I35" s="52" t="s">
        <v>310</v>
      </c>
      <c r="J35" s="52" t="s">
        <v>310</v>
      </c>
      <c r="K35" s="52" t="s">
        <v>310</v>
      </c>
      <c r="L35" s="52" t="s">
        <v>310</v>
      </c>
      <c r="M35" s="52">
        <v>35</v>
      </c>
      <c r="N35" s="52" t="s">
        <v>310</v>
      </c>
      <c r="O35" s="52" t="s">
        <v>310</v>
      </c>
      <c r="P35" s="52" t="s">
        <v>310</v>
      </c>
      <c r="Q35" s="52" t="s">
        <v>310</v>
      </c>
      <c r="R35" s="52" t="s">
        <v>310</v>
      </c>
      <c r="S35" s="52" t="s">
        <v>310</v>
      </c>
      <c r="T35" s="52" t="s">
        <v>310</v>
      </c>
    </row>
    <row r="36" spans="1:20" x14ac:dyDescent="0.25">
      <c r="A36" s="52">
        <v>12</v>
      </c>
      <c r="B36" s="52" t="s">
        <v>310</v>
      </c>
      <c r="C36" s="52" t="s">
        <v>541</v>
      </c>
      <c r="D36" s="52" t="s">
        <v>405</v>
      </c>
      <c r="E36" s="52" t="s">
        <v>310</v>
      </c>
      <c r="F36" s="52" t="s">
        <v>539</v>
      </c>
      <c r="G36" s="52" t="s">
        <v>310</v>
      </c>
      <c r="H36" s="52" t="s">
        <v>310</v>
      </c>
      <c r="I36" s="52" t="s">
        <v>310</v>
      </c>
      <c r="J36" s="52" t="s">
        <v>310</v>
      </c>
      <c r="K36" s="52" t="s">
        <v>310</v>
      </c>
      <c r="L36" s="52" t="s">
        <v>310</v>
      </c>
      <c r="M36" s="52">
        <v>35</v>
      </c>
      <c r="N36" s="52" t="s">
        <v>310</v>
      </c>
      <c r="O36" s="52" t="s">
        <v>310</v>
      </c>
      <c r="P36" s="52" t="s">
        <v>310</v>
      </c>
      <c r="Q36" s="52" t="s">
        <v>310</v>
      </c>
      <c r="R36" s="52" t="s">
        <v>310</v>
      </c>
      <c r="S36" s="52" t="s">
        <v>310</v>
      </c>
      <c r="T36" s="52" t="s">
        <v>310</v>
      </c>
    </row>
    <row r="37" spans="1:20" x14ac:dyDescent="0.25">
      <c r="A37" s="52">
        <v>13</v>
      </c>
      <c r="B37" s="52" t="s">
        <v>310</v>
      </c>
      <c r="C37" s="52" t="s">
        <v>541</v>
      </c>
      <c r="D37" s="52" t="s">
        <v>405</v>
      </c>
      <c r="E37" s="52" t="s">
        <v>310</v>
      </c>
      <c r="F37" s="52" t="s">
        <v>539</v>
      </c>
      <c r="G37" s="52" t="s">
        <v>310</v>
      </c>
      <c r="H37" s="52" t="s">
        <v>310</v>
      </c>
      <c r="I37" s="52" t="s">
        <v>310</v>
      </c>
      <c r="J37" s="52" t="s">
        <v>310</v>
      </c>
      <c r="K37" s="52" t="s">
        <v>310</v>
      </c>
      <c r="L37" s="52" t="s">
        <v>310</v>
      </c>
      <c r="M37" s="52">
        <v>35</v>
      </c>
      <c r="N37" s="52" t="s">
        <v>310</v>
      </c>
      <c r="O37" s="52" t="s">
        <v>310</v>
      </c>
      <c r="P37" s="52" t="s">
        <v>310</v>
      </c>
      <c r="Q37" s="52" t="s">
        <v>310</v>
      </c>
      <c r="R37" s="52" t="s">
        <v>310</v>
      </c>
      <c r="S37" s="52" t="s">
        <v>310</v>
      </c>
      <c r="T37" s="52" t="s">
        <v>310</v>
      </c>
    </row>
    <row r="38" spans="1:20" x14ac:dyDescent="0.25">
      <c r="A38" s="52">
        <v>14</v>
      </c>
      <c r="B38" s="52" t="s">
        <v>310</v>
      </c>
      <c r="C38" s="52" t="s">
        <v>541</v>
      </c>
      <c r="D38" s="52" t="s">
        <v>405</v>
      </c>
      <c r="E38" s="52" t="s">
        <v>310</v>
      </c>
      <c r="F38" s="52" t="s">
        <v>539</v>
      </c>
      <c r="G38" s="52" t="s">
        <v>310</v>
      </c>
      <c r="H38" s="52" t="s">
        <v>310</v>
      </c>
      <c r="I38" s="52" t="s">
        <v>310</v>
      </c>
      <c r="J38" s="52" t="s">
        <v>310</v>
      </c>
      <c r="K38" s="52" t="s">
        <v>310</v>
      </c>
      <c r="L38" s="52" t="s">
        <v>310</v>
      </c>
      <c r="M38" s="52">
        <v>35</v>
      </c>
      <c r="N38" s="52" t="s">
        <v>310</v>
      </c>
      <c r="O38" s="52" t="s">
        <v>310</v>
      </c>
      <c r="P38" s="52" t="s">
        <v>310</v>
      </c>
      <c r="Q38" s="52" t="s">
        <v>310</v>
      </c>
      <c r="R38" s="52" t="s">
        <v>310</v>
      </c>
      <c r="S38" s="52" t="s">
        <v>310</v>
      </c>
      <c r="T38" s="52" t="s">
        <v>310</v>
      </c>
    </row>
    <row r="39" spans="1:20" x14ac:dyDescent="0.25">
      <c r="A39" s="52">
        <v>15</v>
      </c>
      <c r="B39" s="52" t="s">
        <v>310</v>
      </c>
      <c r="C39" s="52" t="s">
        <v>541</v>
      </c>
      <c r="D39" s="52" t="s">
        <v>405</v>
      </c>
      <c r="E39" s="52" t="s">
        <v>310</v>
      </c>
      <c r="F39" s="52" t="s">
        <v>539</v>
      </c>
      <c r="G39" s="52" t="s">
        <v>310</v>
      </c>
      <c r="H39" s="52" t="s">
        <v>310</v>
      </c>
      <c r="I39" s="52" t="s">
        <v>310</v>
      </c>
      <c r="J39" s="52" t="s">
        <v>310</v>
      </c>
      <c r="K39" s="52" t="s">
        <v>310</v>
      </c>
      <c r="L39" s="52" t="s">
        <v>310</v>
      </c>
      <c r="M39" s="52">
        <v>35</v>
      </c>
      <c r="N39" s="52" t="s">
        <v>310</v>
      </c>
      <c r="O39" s="52" t="s">
        <v>310</v>
      </c>
      <c r="P39" s="52" t="s">
        <v>310</v>
      </c>
      <c r="Q39" s="52" t="s">
        <v>310</v>
      </c>
      <c r="R39" s="52" t="s">
        <v>310</v>
      </c>
      <c r="S39" s="52" t="s">
        <v>310</v>
      </c>
      <c r="T39" s="52" t="s">
        <v>310</v>
      </c>
    </row>
    <row r="40" spans="1:20" x14ac:dyDescent="0.25">
      <c r="A40" s="52">
        <v>16</v>
      </c>
      <c r="B40" s="52" t="s">
        <v>310</v>
      </c>
      <c r="C40" s="52" t="s">
        <v>541</v>
      </c>
      <c r="D40" s="52" t="s">
        <v>405</v>
      </c>
      <c r="E40" s="52" t="s">
        <v>310</v>
      </c>
      <c r="F40" s="52" t="s">
        <v>539</v>
      </c>
      <c r="G40" s="52" t="s">
        <v>310</v>
      </c>
      <c r="H40" s="52" t="s">
        <v>310</v>
      </c>
      <c r="I40" s="52" t="s">
        <v>310</v>
      </c>
      <c r="J40" s="52" t="s">
        <v>310</v>
      </c>
      <c r="K40" s="52" t="s">
        <v>310</v>
      </c>
      <c r="L40" s="52" t="s">
        <v>310</v>
      </c>
      <c r="M40" s="52">
        <v>35</v>
      </c>
      <c r="N40" s="52" t="s">
        <v>310</v>
      </c>
      <c r="O40" s="52" t="s">
        <v>310</v>
      </c>
      <c r="P40" s="52" t="s">
        <v>310</v>
      </c>
      <c r="Q40" s="52" t="s">
        <v>310</v>
      </c>
      <c r="R40" s="52" t="s">
        <v>310</v>
      </c>
      <c r="S40" s="52" t="s">
        <v>310</v>
      </c>
      <c r="T40" s="52" t="s">
        <v>310</v>
      </c>
    </row>
    <row r="41" spans="1:20" x14ac:dyDescent="0.25">
      <c r="A41" s="52">
        <v>17</v>
      </c>
      <c r="B41" s="52" t="s">
        <v>310</v>
      </c>
      <c r="C41" s="52" t="s">
        <v>541</v>
      </c>
      <c r="D41" s="52" t="s">
        <v>405</v>
      </c>
      <c r="E41" s="52" t="s">
        <v>310</v>
      </c>
      <c r="F41" s="52" t="s">
        <v>539</v>
      </c>
      <c r="G41" s="52" t="s">
        <v>310</v>
      </c>
      <c r="H41" s="52" t="s">
        <v>310</v>
      </c>
      <c r="I41" s="52" t="s">
        <v>310</v>
      </c>
      <c r="J41" s="52" t="s">
        <v>310</v>
      </c>
      <c r="K41" s="52" t="s">
        <v>310</v>
      </c>
      <c r="L41" s="52" t="s">
        <v>310</v>
      </c>
      <c r="M41" s="52">
        <v>35</v>
      </c>
      <c r="N41" s="52" t="s">
        <v>310</v>
      </c>
      <c r="O41" s="52" t="s">
        <v>310</v>
      </c>
      <c r="P41" s="52" t="s">
        <v>310</v>
      </c>
      <c r="Q41" s="52" t="s">
        <v>310</v>
      </c>
      <c r="R41" s="52" t="s">
        <v>310</v>
      </c>
      <c r="S41" s="52" t="s">
        <v>310</v>
      </c>
      <c r="T41" s="52" t="s">
        <v>310</v>
      </c>
    </row>
    <row r="42" spans="1:20" x14ac:dyDescent="0.25">
      <c r="A42" s="52">
        <v>18</v>
      </c>
      <c r="B42" s="52" t="s">
        <v>310</v>
      </c>
      <c r="C42" s="52" t="s">
        <v>541</v>
      </c>
      <c r="D42" s="52" t="s">
        <v>405</v>
      </c>
      <c r="E42" s="52" t="s">
        <v>310</v>
      </c>
      <c r="F42" s="51" t="s">
        <v>539</v>
      </c>
      <c r="G42" s="52" t="s">
        <v>310</v>
      </c>
      <c r="H42" s="52" t="s">
        <v>310</v>
      </c>
      <c r="I42" s="52" t="s">
        <v>310</v>
      </c>
      <c r="J42" s="52" t="s">
        <v>310</v>
      </c>
      <c r="K42" s="52" t="s">
        <v>310</v>
      </c>
      <c r="L42" s="52" t="s">
        <v>310</v>
      </c>
      <c r="M42" s="52">
        <v>35</v>
      </c>
      <c r="N42" s="52" t="s">
        <v>310</v>
      </c>
      <c r="O42" s="52" t="s">
        <v>310</v>
      </c>
      <c r="P42" s="52" t="s">
        <v>310</v>
      </c>
      <c r="Q42" s="52" t="s">
        <v>310</v>
      </c>
      <c r="R42" s="52" t="s">
        <v>310</v>
      </c>
      <c r="S42" s="52" t="s">
        <v>310</v>
      </c>
      <c r="T42" s="52" t="s">
        <v>310</v>
      </c>
    </row>
    <row r="43" spans="1:20" x14ac:dyDescent="0.25">
      <c r="A43" s="52">
        <v>19</v>
      </c>
      <c r="B43" s="52" t="s">
        <v>310</v>
      </c>
      <c r="C43" s="52" t="s">
        <v>541</v>
      </c>
      <c r="D43" s="52" t="s">
        <v>405</v>
      </c>
      <c r="E43" s="52" t="s">
        <v>310</v>
      </c>
      <c r="F43" s="52" t="s">
        <v>540</v>
      </c>
      <c r="G43" s="52" t="s">
        <v>310</v>
      </c>
      <c r="H43" s="52" t="s">
        <v>552</v>
      </c>
      <c r="I43" s="52" t="s">
        <v>310</v>
      </c>
      <c r="J43" s="52" t="s">
        <v>310</v>
      </c>
      <c r="K43" s="52" t="s">
        <v>310</v>
      </c>
      <c r="L43" s="52" t="s">
        <v>310</v>
      </c>
      <c r="M43" s="52">
        <v>6</v>
      </c>
      <c r="N43" s="52" t="s">
        <v>310</v>
      </c>
      <c r="O43" s="52" t="s">
        <v>310</v>
      </c>
      <c r="P43" s="52" t="s">
        <v>310</v>
      </c>
      <c r="Q43" s="52" t="s">
        <v>310</v>
      </c>
      <c r="R43" s="52" t="s">
        <v>310</v>
      </c>
      <c r="S43" s="52" t="s">
        <v>310</v>
      </c>
      <c r="T43" s="52" t="s">
        <v>310</v>
      </c>
    </row>
    <row r="44" spans="1:20" x14ac:dyDescent="0.25">
      <c r="A44" s="52">
        <v>20</v>
      </c>
      <c r="B44" s="52" t="s">
        <v>310</v>
      </c>
      <c r="C44" s="52" t="s">
        <v>541</v>
      </c>
      <c r="D44" s="52" t="s">
        <v>405</v>
      </c>
      <c r="E44" s="52" t="s">
        <v>310</v>
      </c>
      <c r="F44" s="52" t="s">
        <v>540</v>
      </c>
      <c r="G44" s="52" t="s">
        <v>310</v>
      </c>
      <c r="H44" s="52" t="s">
        <v>553</v>
      </c>
      <c r="I44" s="52" t="s">
        <v>310</v>
      </c>
      <c r="J44" s="52" t="s">
        <v>310</v>
      </c>
      <c r="K44" s="52" t="s">
        <v>310</v>
      </c>
      <c r="L44" s="52" t="s">
        <v>310</v>
      </c>
      <c r="M44" s="52">
        <v>6</v>
      </c>
      <c r="N44" s="52" t="s">
        <v>310</v>
      </c>
      <c r="O44" s="52" t="s">
        <v>310</v>
      </c>
      <c r="P44" s="52" t="s">
        <v>310</v>
      </c>
      <c r="Q44" s="52" t="s">
        <v>310</v>
      </c>
      <c r="R44" s="52" t="s">
        <v>310</v>
      </c>
      <c r="S44" s="52" t="s">
        <v>310</v>
      </c>
      <c r="T44" s="52" t="s">
        <v>310</v>
      </c>
    </row>
    <row r="45" spans="1:20" x14ac:dyDescent="0.25">
      <c r="A45" s="52">
        <v>21</v>
      </c>
      <c r="B45" s="52" t="s">
        <v>310</v>
      </c>
      <c r="C45" s="52" t="s">
        <v>541</v>
      </c>
      <c r="D45" s="52" t="s">
        <v>405</v>
      </c>
      <c r="E45" s="52" t="s">
        <v>310</v>
      </c>
      <c r="F45" s="52" t="s">
        <v>540</v>
      </c>
      <c r="G45" s="52" t="s">
        <v>310</v>
      </c>
      <c r="H45" s="52" t="s">
        <v>554</v>
      </c>
      <c r="I45" s="52" t="s">
        <v>310</v>
      </c>
      <c r="J45" s="52" t="s">
        <v>310</v>
      </c>
      <c r="K45" s="52" t="s">
        <v>310</v>
      </c>
      <c r="L45" s="52" t="s">
        <v>310</v>
      </c>
      <c r="M45" s="52">
        <v>6</v>
      </c>
      <c r="N45" s="52" t="s">
        <v>310</v>
      </c>
      <c r="O45" s="52" t="s">
        <v>310</v>
      </c>
      <c r="P45" s="52" t="s">
        <v>310</v>
      </c>
      <c r="Q45" s="52" t="s">
        <v>310</v>
      </c>
      <c r="R45" s="52" t="s">
        <v>310</v>
      </c>
      <c r="S45" s="52" t="s">
        <v>310</v>
      </c>
      <c r="T45" s="52" t="s">
        <v>310</v>
      </c>
    </row>
    <row r="46" spans="1:20" x14ac:dyDescent="0.25">
      <c r="A46" s="52">
        <v>22</v>
      </c>
      <c r="B46" s="52" t="s">
        <v>310</v>
      </c>
      <c r="C46" s="52" t="s">
        <v>541</v>
      </c>
      <c r="D46" s="52" t="s">
        <v>405</v>
      </c>
      <c r="E46" s="52" t="s">
        <v>310</v>
      </c>
      <c r="F46" s="52" t="s">
        <v>540</v>
      </c>
      <c r="G46" s="52" t="s">
        <v>310</v>
      </c>
      <c r="H46" s="52" t="s">
        <v>310</v>
      </c>
      <c r="I46" s="52" t="s">
        <v>310</v>
      </c>
      <c r="J46" s="52" t="s">
        <v>310</v>
      </c>
      <c r="K46" s="52" t="s">
        <v>310</v>
      </c>
      <c r="L46" s="52" t="s">
        <v>310</v>
      </c>
      <c r="M46" s="52">
        <v>6</v>
      </c>
      <c r="N46" s="52" t="s">
        <v>310</v>
      </c>
      <c r="O46" s="52" t="s">
        <v>310</v>
      </c>
      <c r="P46" s="52" t="s">
        <v>310</v>
      </c>
      <c r="Q46" s="52" t="s">
        <v>310</v>
      </c>
      <c r="R46" s="52" t="s">
        <v>310</v>
      </c>
      <c r="S46" s="52" t="s">
        <v>310</v>
      </c>
      <c r="T46" s="52" t="s">
        <v>310</v>
      </c>
    </row>
    <row r="47" spans="1:20" x14ac:dyDescent="0.25">
      <c r="A47" s="52">
        <v>23</v>
      </c>
      <c r="B47" s="52" t="s">
        <v>310</v>
      </c>
      <c r="C47" s="52" t="s">
        <v>541</v>
      </c>
      <c r="D47" s="52" t="s">
        <v>405</v>
      </c>
      <c r="E47" s="52" t="s">
        <v>310</v>
      </c>
      <c r="F47" s="52" t="s">
        <v>540</v>
      </c>
      <c r="G47" s="52" t="s">
        <v>310</v>
      </c>
      <c r="H47" s="52" t="s">
        <v>310</v>
      </c>
      <c r="I47" s="52" t="s">
        <v>310</v>
      </c>
      <c r="J47" s="52" t="s">
        <v>310</v>
      </c>
      <c r="K47" s="52" t="s">
        <v>310</v>
      </c>
      <c r="L47" s="52" t="s">
        <v>310</v>
      </c>
      <c r="M47" s="52">
        <v>6</v>
      </c>
      <c r="N47" s="52" t="s">
        <v>310</v>
      </c>
      <c r="O47" s="52" t="s">
        <v>310</v>
      </c>
      <c r="P47" s="52" t="s">
        <v>310</v>
      </c>
      <c r="Q47" s="52" t="s">
        <v>310</v>
      </c>
      <c r="R47" s="52" t="s">
        <v>310</v>
      </c>
      <c r="S47" s="52" t="s">
        <v>310</v>
      </c>
      <c r="T47" s="52" t="s">
        <v>310</v>
      </c>
    </row>
    <row r="48" spans="1:20" x14ac:dyDescent="0.25">
      <c r="A48" s="52">
        <v>24</v>
      </c>
      <c r="B48" s="52" t="s">
        <v>310</v>
      </c>
      <c r="C48" s="52" t="s">
        <v>541</v>
      </c>
      <c r="D48" s="52" t="s">
        <v>405</v>
      </c>
      <c r="E48" s="52" t="s">
        <v>310</v>
      </c>
      <c r="F48" s="52" t="s">
        <v>540</v>
      </c>
      <c r="G48" s="52" t="s">
        <v>310</v>
      </c>
      <c r="H48" s="52" t="s">
        <v>310</v>
      </c>
      <c r="I48" s="52" t="s">
        <v>310</v>
      </c>
      <c r="J48" s="52" t="s">
        <v>310</v>
      </c>
      <c r="K48" s="52" t="s">
        <v>310</v>
      </c>
      <c r="L48" s="52" t="s">
        <v>310</v>
      </c>
      <c r="M48" s="52">
        <v>6</v>
      </c>
      <c r="N48" s="52" t="s">
        <v>310</v>
      </c>
      <c r="O48" s="52" t="s">
        <v>310</v>
      </c>
      <c r="P48" s="52" t="s">
        <v>310</v>
      </c>
      <c r="Q48" s="52" t="s">
        <v>310</v>
      </c>
      <c r="R48" s="52" t="s">
        <v>310</v>
      </c>
      <c r="S48" s="52" t="s">
        <v>310</v>
      </c>
      <c r="T48" s="52" t="s">
        <v>310</v>
      </c>
    </row>
    <row r="49" spans="1:113" x14ac:dyDescent="0.25">
      <c r="A49" s="52">
        <v>25</v>
      </c>
      <c r="B49" s="52" t="s">
        <v>310</v>
      </c>
      <c r="C49" s="52" t="s">
        <v>541</v>
      </c>
      <c r="D49" s="52" t="s">
        <v>405</v>
      </c>
      <c r="E49" s="52" t="s">
        <v>310</v>
      </c>
      <c r="F49" s="52" t="s">
        <v>540</v>
      </c>
      <c r="G49" s="52" t="s">
        <v>310</v>
      </c>
      <c r="H49" s="52" t="s">
        <v>310</v>
      </c>
      <c r="I49" s="52" t="s">
        <v>310</v>
      </c>
      <c r="J49" s="52" t="s">
        <v>310</v>
      </c>
      <c r="K49" s="52" t="s">
        <v>310</v>
      </c>
      <c r="L49" s="52" t="s">
        <v>310</v>
      </c>
      <c r="M49" s="52">
        <v>6</v>
      </c>
      <c r="N49" s="52" t="s">
        <v>310</v>
      </c>
      <c r="O49" s="52" t="s">
        <v>310</v>
      </c>
      <c r="P49" s="52" t="s">
        <v>310</v>
      </c>
      <c r="Q49" s="52" t="s">
        <v>310</v>
      </c>
      <c r="R49" s="52" t="s">
        <v>310</v>
      </c>
      <c r="S49" s="52" t="s">
        <v>310</v>
      </c>
      <c r="T49" s="52" t="s">
        <v>310</v>
      </c>
    </row>
    <row r="50" spans="1:113" x14ac:dyDescent="0.25">
      <c r="A50" s="52">
        <v>26</v>
      </c>
      <c r="B50" s="52" t="s">
        <v>310</v>
      </c>
      <c r="C50" s="52" t="s">
        <v>541</v>
      </c>
      <c r="D50" s="52" t="s">
        <v>405</v>
      </c>
      <c r="E50" s="52" t="s">
        <v>310</v>
      </c>
      <c r="F50" s="52" t="s">
        <v>540</v>
      </c>
      <c r="G50" s="52" t="s">
        <v>310</v>
      </c>
      <c r="H50" s="52" t="s">
        <v>310</v>
      </c>
      <c r="I50" s="52" t="s">
        <v>310</v>
      </c>
      <c r="J50" s="52" t="s">
        <v>310</v>
      </c>
      <c r="K50" s="52" t="s">
        <v>310</v>
      </c>
      <c r="L50" s="52" t="s">
        <v>310</v>
      </c>
      <c r="M50" s="52">
        <v>6</v>
      </c>
      <c r="N50" s="52" t="s">
        <v>310</v>
      </c>
      <c r="O50" s="52" t="s">
        <v>310</v>
      </c>
      <c r="P50" s="52" t="s">
        <v>310</v>
      </c>
      <c r="Q50" s="52" t="s">
        <v>310</v>
      </c>
      <c r="R50" s="52" t="s">
        <v>310</v>
      </c>
      <c r="S50" s="52" t="s">
        <v>310</v>
      </c>
      <c r="T50" s="52" t="s">
        <v>310</v>
      </c>
    </row>
    <row r="51" spans="1:113" x14ac:dyDescent="0.25">
      <c r="A51" s="52">
        <v>27</v>
      </c>
      <c r="B51" s="52" t="s">
        <v>310</v>
      </c>
      <c r="C51" s="52" t="s">
        <v>541</v>
      </c>
      <c r="D51" s="52" t="s">
        <v>405</v>
      </c>
      <c r="E51" s="52" t="s">
        <v>310</v>
      </c>
      <c r="F51" s="52" t="s">
        <v>540</v>
      </c>
      <c r="G51" s="52" t="s">
        <v>310</v>
      </c>
      <c r="H51" s="52" t="s">
        <v>310</v>
      </c>
      <c r="I51" s="52" t="s">
        <v>310</v>
      </c>
      <c r="J51" s="52" t="s">
        <v>310</v>
      </c>
      <c r="K51" s="52" t="s">
        <v>310</v>
      </c>
      <c r="L51" s="52" t="s">
        <v>310</v>
      </c>
      <c r="M51" s="52">
        <v>6</v>
      </c>
      <c r="N51" s="52" t="s">
        <v>310</v>
      </c>
      <c r="O51" s="52" t="s">
        <v>310</v>
      </c>
      <c r="P51" s="52" t="s">
        <v>310</v>
      </c>
      <c r="Q51" s="52" t="s">
        <v>310</v>
      </c>
      <c r="R51" s="52" t="s">
        <v>310</v>
      </c>
      <c r="S51" s="52" t="s">
        <v>310</v>
      </c>
      <c r="T51" s="52" t="s">
        <v>310</v>
      </c>
    </row>
    <row r="52" spans="1:113" x14ac:dyDescent="0.25">
      <c r="A52" s="52">
        <v>28</v>
      </c>
      <c r="B52" s="52" t="s">
        <v>310</v>
      </c>
      <c r="C52" s="52" t="s">
        <v>541</v>
      </c>
      <c r="D52" s="52" t="s">
        <v>405</v>
      </c>
      <c r="E52" s="52" t="s">
        <v>310</v>
      </c>
      <c r="F52" s="52" t="s">
        <v>540</v>
      </c>
      <c r="G52" s="52" t="s">
        <v>310</v>
      </c>
      <c r="H52" s="52" t="s">
        <v>310</v>
      </c>
      <c r="I52" s="52" t="s">
        <v>310</v>
      </c>
      <c r="J52" s="52" t="s">
        <v>310</v>
      </c>
      <c r="K52" s="52" t="s">
        <v>310</v>
      </c>
      <c r="L52" s="52" t="s">
        <v>310</v>
      </c>
      <c r="M52" s="52">
        <v>6</v>
      </c>
      <c r="N52" s="52" t="s">
        <v>310</v>
      </c>
      <c r="O52" s="52" t="s">
        <v>310</v>
      </c>
      <c r="P52" s="52" t="s">
        <v>310</v>
      </c>
      <c r="Q52" s="52" t="s">
        <v>310</v>
      </c>
      <c r="R52" s="52" t="s">
        <v>310</v>
      </c>
      <c r="S52" s="52" t="s">
        <v>310</v>
      </c>
      <c r="T52" s="52" t="s">
        <v>310</v>
      </c>
    </row>
    <row r="53" spans="1:113" x14ac:dyDescent="0.25">
      <c r="A53" s="52">
        <v>29</v>
      </c>
      <c r="B53" s="52" t="s">
        <v>310</v>
      </c>
      <c r="C53" s="52" t="s">
        <v>541</v>
      </c>
      <c r="D53" s="52" t="s">
        <v>405</v>
      </c>
      <c r="E53" s="52" t="s">
        <v>310</v>
      </c>
      <c r="F53" s="52" t="s">
        <v>540</v>
      </c>
      <c r="G53" s="52" t="s">
        <v>310</v>
      </c>
      <c r="H53" s="52" t="s">
        <v>310</v>
      </c>
      <c r="I53" s="52" t="s">
        <v>310</v>
      </c>
      <c r="J53" s="52" t="s">
        <v>310</v>
      </c>
      <c r="K53" s="52" t="s">
        <v>310</v>
      </c>
      <c r="L53" s="52" t="s">
        <v>310</v>
      </c>
      <c r="M53" s="52">
        <v>6</v>
      </c>
      <c r="N53" s="52" t="s">
        <v>310</v>
      </c>
      <c r="O53" s="52" t="s">
        <v>310</v>
      </c>
      <c r="P53" s="52" t="s">
        <v>310</v>
      </c>
      <c r="Q53" s="52" t="s">
        <v>310</v>
      </c>
      <c r="R53" s="52" t="s">
        <v>310</v>
      </c>
      <c r="S53" s="52" t="s">
        <v>310</v>
      </c>
      <c r="T53" s="52" t="s">
        <v>310</v>
      </c>
    </row>
    <row r="54" spans="1:113" x14ac:dyDescent="0.25">
      <c r="A54" s="52">
        <v>30</v>
      </c>
      <c r="B54" s="52" t="s">
        <v>310</v>
      </c>
      <c r="C54" s="52" t="s">
        <v>541</v>
      </c>
      <c r="D54" s="52" t="s">
        <v>405</v>
      </c>
      <c r="E54" s="52" t="s">
        <v>310</v>
      </c>
      <c r="F54" s="52" t="s">
        <v>540</v>
      </c>
      <c r="G54" s="52" t="s">
        <v>310</v>
      </c>
      <c r="H54" s="52" t="s">
        <v>310</v>
      </c>
      <c r="I54" s="52" t="s">
        <v>310</v>
      </c>
      <c r="J54" s="52" t="s">
        <v>310</v>
      </c>
      <c r="K54" s="52" t="s">
        <v>310</v>
      </c>
      <c r="L54" s="52" t="s">
        <v>310</v>
      </c>
      <c r="M54" s="52">
        <v>6</v>
      </c>
      <c r="N54" s="52" t="s">
        <v>310</v>
      </c>
      <c r="O54" s="52" t="s">
        <v>310</v>
      </c>
      <c r="P54" s="52" t="s">
        <v>310</v>
      </c>
      <c r="Q54" s="52" t="s">
        <v>310</v>
      </c>
      <c r="R54" s="52" t="s">
        <v>310</v>
      </c>
      <c r="S54" s="52" t="s">
        <v>310</v>
      </c>
      <c r="T54" s="52" t="s">
        <v>310</v>
      </c>
    </row>
    <row r="55" spans="1:113" x14ac:dyDescent="0.25">
      <c r="A55" s="52">
        <v>31</v>
      </c>
      <c r="B55" s="52" t="s">
        <v>310</v>
      </c>
      <c r="C55" s="52" t="s">
        <v>541</v>
      </c>
      <c r="D55" s="52" t="s">
        <v>405</v>
      </c>
      <c r="E55" s="52" t="s">
        <v>310</v>
      </c>
      <c r="F55" s="52" t="s">
        <v>540</v>
      </c>
      <c r="G55" s="52" t="s">
        <v>310</v>
      </c>
      <c r="H55" s="52" t="s">
        <v>310</v>
      </c>
      <c r="I55" s="52" t="s">
        <v>310</v>
      </c>
      <c r="J55" s="52" t="s">
        <v>310</v>
      </c>
      <c r="K55" s="52" t="s">
        <v>310</v>
      </c>
      <c r="L55" s="52" t="s">
        <v>310</v>
      </c>
      <c r="M55" s="52">
        <v>6</v>
      </c>
      <c r="N55" s="52" t="s">
        <v>310</v>
      </c>
      <c r="O55" s="52" t="s">
        <v>310</v>
      </c>
      <c r="P55" s="52" t="s">
        <v>310</v>
      </c>
      <c r="Q55" s="52" t="s">
        <v>310</v>
      </c>
      <c r="R55" s="52" t="s">
        <v>310</v>
      </c>
      <c r="S55" s="52" t="s">
        <v>310</v>
      </c>
      <c r="T55" s="52" t="s">
        <v>310</v>
      </c>
    </row>
    <row r="56" spans="1:113" s="48" customFormat="1" ht="12.75" x14ac:dyDescent="0.2">
      <c r="B56" s="49"/>
      <c r="C56" s="49"/>
      <c r="K56" s="49"/>
    </row>
    <row r="57" spans="1:113" s="48" customFormat="1" x14ac:dyDescent="0.25">
      <c r="B57" s="46" t="s">
        <v>118</v>
      </c>
      <c r="C57" s="46"/>
      <c r="D57" s="46"/>
      <c r="E57" s="46"/>
      <c r="F57" s="46"/>
      <c r="G57" s="46"/>
      <c r="H57" s="46"/>
      <c r="I57" s="46"/>
      <c r="J57" s="46"/>
      <c r="K57" s="46"/>
      <c r="L57" s="46"/>
      <c r="M57" s="46"/>
      <c r="N57" s="46"/>
      <c r="O57" s="46"/>
      <c r="P57" s="46"/>
      <c r="Q57" s="46"/>
      <c r="R57" s="46"/>
    </row>
    <row r="58" spans="1:113" x14ac:dyDescent="0.25">
      <c r="B58" s="423" t="s">
        <v>441</v>
      </c>
      <c r="C58" s="423"/>
      <c r="D58" s="423"/>
      <c r="E58" s="423"/>
      <c r="F58" s="423"/>
      <c r="G58" s="423"/>
      <c r="H58" s="423"/>
      <c r="I58" s="423"/>
      <c r="J58" s="423"/>
      <c r="K58" s="423"/>
      <c r="L58" s="423"/>
      <c r="M58" s="423"/>
      <c r="N58" s="423"/>
      <c r="O58" s="423"/>
      <c r="P58" s="423"/>
      <c r="Q58" s="423"/>
      <c r="R58" s="423"/>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405</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117</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116</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112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111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110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109</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408" t="str">
        <f>'1. паспорт местоположение'!A5</f>
        <v>Год раскрытия информации: 2022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 customFormat="1" x14ac:dyDescent="0.2">
      <c r="A6" s="89"/>
      <c r="B6" s="89"/>
      <c r="C6" s="89"/>
      <c r="D6" s="89"/>
      <c r="E6" s="89"/>
      <c r="F6" s="89"/>
      <c r="G6" s="89"/>
      <c r="H6" s="89"/>
      <c r="I6" s="89"/>
      <c r="J6" s="89"/>
      <c r="K6" s="89"/>
      <c r="L6" s="89"/>
      <c r="M6" s="89"/>
      <c r="N6" s="89"/>
      <c r="O6" s="89"/>
      <c r="P6" s="89"/>
      <c r="Q6" s="89"/>
      <c r="R6" s="89"/>
      <c r="S6" s="89"/>
      <c r="T6" s="89"/>
    </row>
    <row r="7" spans="1:27" s="11" customFormat="1" ht="18.75" x14ac:dyDescent="0.2">
      <c r="E7" s="437" t="s">
        <v>9</v>
      </c>
      <c r="F7" s="437"/>
      <c r="G7" s="437"/>
      <c r="H7" s="437"/>
      <c r="I7" s="437"/>
      <c r="J7" s="437"/>
      <c r="K7" s="437"/>
      <c r="L7" s="437"/>
      <c r="M7" s="437"/>
      <c r="N7" s="437"/>
      <c r="O7" s="437"/>
      <c r="P7" s="437"/>
      <c r="Q7" s="437"/>
      <c r="R7" s="437"/>
      <c r="S7" s="437"/>
      <c r="T7" s="437"/>
      <c r="U7" s="437"/>
      <c r="V7" s="437"/>
      <c r="W7" s="437"/>
      <c r="X7" s="437"/>
      <c r="Y7" s="4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8" t="str">
        <f>'1. паспорт местоположение'!A9</f>
        <v>АО "Россети Тюмень"</v>
      </c>
      <c r="F9" s="438"/>
      <c r="G9" s="438"/>
      <c r="H9" s="438"/>
      <c r="I9" s="438"/>
      <c r="J9" s="438"/>
      <c r="K9" s="438"/>
      <c r="L9" s="438"/>
      <c r="M9" s="438"/>
      <c r="N9" s="438"/>
      <c r="O9" s="438"/>
      <c r="P9" s="438"/>
      <c r="Q9" s="438"/>
      <c r="R9" s="438"/>
      <c r="S9" s="438"/>
      <c r="T9" s="438"/>
      <c r="U9" s="438"/>
      <c r="V9" s="438"/>
      <c r="W9" s="438"/>
      <c r="X9" s="438"/>
      <c r="Y9" s="438"/>
    </row>
    <row r="10" spans="1:27" s="11" customFormat="1" ht="18.75" customHeight="1" x14ac:dyDescent="0.2">
      <c r="E10" s="439" t="s">
        <v>8</v>
      </c>
      <c r="F10" s="439"/>
      <c r="G10" s="439"/>
      <c r="H10" s="439"/>
      <c r="I10" s="439"/>
      <c r="J10" s="439"/>
      <c r="K10" s="439"/>
      <c r="L10" s="439"/>
      <c r="M10" s="439"/>
      <c r="N10" s="439"/>
      <c r="O10" s="439"/>
      <c r="P10" s="439"/>
      <c r="Q10" s="439"/>
      <c r="R10" s="439"/>
      <c r="S10" s="439"/>
      <c r="T10" s="439"/>
      <c r="U10" s="439"/>
      <c r="V10" s="439"/>
      <c r="W10" s="439"/>
      <c r="X10" s="439"/>
      <c r="Y10" s="4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8" t="str">
        <f>'1. паспорт местоположение'!A12</f>
        <v xml:space="preserve">H_NS1200.PS.0035 </v>
      </c>
      <c r="F12" s="438"/>
      <c r="G12" s="438"/>
      <c r="H12" s="438"/>
      <c r="I12" s="438"/>
      <c r="J12" s="438"/>
      <c r="K12" s="438"/>
      <c r="L12" s="438"/>
      <c r="M12" s="438"/>
      <c r="N12" s="438"/>
      <c r="O12" s="438"/>
      <c r="P12" s="438"/>
      <c r="Q12" s="438"/>
      <c r="R12" s="438"/>
      <c r="S12" s="438"/>
      <c r="T12" s="438"/>
      <c r="U12" s="438"/>
      <c r="V12" s="438"/>
      <c r="W12" s="438"/>
      <c r="X12" s="438"/>
      <c r="Y12" s="438"/>
    </row>
    <row r="13" spans="1:27" s="11" customFormat="1" ht="18.75" customHeight="1" x14ac:dyDescent="0.2">
      <c r="E13" s="439" t="s">
        <v>7</v>
      </c>
      <c r="F13" s="439"/>
      <c r="G13" s="439"/>
      <c r="H13" s="439"/>
      <c r="I13" s="439"/>
      <c r="J13" s="439"/>
      <c r="K13" s="439"/>
      <c r="L13" s="439"/>
      <c r="M13" s="439"/>
      <c r="N13" s="439"/>
      <c r="O13" s="439"/>
      <c r="P13" s="439"/>
      <c r="Q13" s="439"/>
      <c r="R13" s="439"/>
      <c r="S13" s="439"/>
      <c r="T13" s="439"/>
      <c r="U13" s="439"/>
      <c r="V13" s="439"/>
      <c r="W13" s="439"/>
      <c r="X13" s="439"/>
      <c r="Y13" s="4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38" t="str">
        <f>'1. паспорт местоположение'!A15</f>
        <v>ПС 110/35/6 кВ Соровская 2 с ВЛ 110 кВ (новое строительство ПС с трансформаторной мощностью 2х40 МВА и ВЛ протяжённостью 2х9,056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row>
    <row r="16" spans="1:27" s="2" customFormat="1" ht="15" customHeight="1" x14ac:dyDescent="0.2">
      <c r="E16" s="439" t="s">
        <v>6</v>
      </c>
      <c r="F16" s="439"/>
      <c r="G16" s="439"/>
      <c r="H16" s="439"/>
      <c r="I16" s="439"/>
      <c r="J16" s="439"/>
      <c r="K16" s="439"/>
      <c r="L16" s="439"/>
      <c r="M16" s="439"/>
      <c r="N16" s="439"/>
      <c r="O16" s="439"/>
      <c r="P16" s="439"/>
      <c r="Q16" s="439"/>
      <c r="R16" s="439"/>
      <c r="S16" s="439"/>
      <c r="T16" s="439"/>
      <c r="U16" s="439"/>
      <c r="V16" s="439"/>
      <c r="W16" s="439"/>
      <c r="X16" s="439"/>
      <c r="Y16" s="4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409</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0" customFormat="1" ht="21" customHeight="1" x14ac:dyDescent="0.25"/>
    <row r="21" spans="1:27" ht="15.75" customHeight="1" x14ac:dyDescent="0.25">
      <c r="A21" s="443" t="s">
        <v>5</v>
      </c>
      <c r="B21" s="446" t="s">
        <v>415</v>
      </c>
      <c r="C21" s="447"/>
      <c r="D21" s="446" t="s">
        <v>417</v>
      </c>
      <c r="E21" s="447"/>
      <c r="F21" s="434" t="s">
        <v>102</v>
      </c>
      <c r="G21" s="436"/>
      <c r="H21" s="436"/>
      <c r="I21" s="435"/>
      <c r="J21" s="443" t="s">
        <v>418</v>
      </c>
      <c r="K21" s="446" t="s">
        <v>419</v>
      </c>
      <c r="L21" s="447"/>
      <c r="M21" s="446" t="s">
        <v>420</v>
      </c>
      <c r="N21" s="447"/>
      <c r="O21" s="446" t="s">
        <v>408</v>
      </c>
      <c r="P21" s="447"/>
      <c r="Q21" s="446" t="s">
        <v>135</v>
      </c>
      <c r="R21" s="447"/>
      <c r="S21" s="443" t="s">
        <v>134</v>
      </c>
      <c r="T21" s="443" t="s">
        <v>421</v>
      </c>
      <c r="U21" s="443" t="s">
        <v>416</v>
      </c>
      <c r="V21" s="446" t="s">
        <v>133</v>
      </c>
      <c r="W21" s="447"/>
      <c r="X21" s="434" t="s">
        <v>125</v>
      </c>
      <c r="Y21" s="436"/>
      <c r="Z21" s="434" t="s">
        <v>124</v>
      </c>
      <c r="AA21" s="436"/>
    </row>
    <row r="22" spans="1:27" ht="216" customHeight="1" x14ac:dyDescent="0.25">
      <c r="A22" s="444"/>
      <c r="B22" s="448"/>
      <c r="C22" s="449"/>
      <c r="D22" s="448"/>
      <c r="E22" s="449"/>
      <c r="F22" s="434" t="s">
        <v>132</v>
      </c>
      <c r="G22" s="435"/>
      <c r="H22" s="434" t="s">
        <v>131</v>
      </c>
      <c r="I22" s="435"/>
      <c r="J22" s="445"/>
      <c r="K22" s="448"/>
      <c r="L22" s="449"/>
      <c r="M22" s="448"/>
      <c r="N22" s="449"/>
      <c r="O22" s="448"/>
      <c r="P22" s="449"/>
      <c r="Q22" s="448"/>
      <c r="R22" s="449"/>
      <c r="S22" s="445"/>
      <c r="T22" s="445"/>
      <c r="U22" s="445"/>
      <c r="V22" s="448"/>
      <c r="W22" s="449"/>
      <c r="X22" s="60" t="s">
        <v>123</v>
      </c>
      <c r="Y22" s="60" t="s">
        <v>406</v>
      </c>
      <c r="Z22" s="60" t="s">
        <v>122</v>
      </c>
      <c r="AA22" s="60" t="s">
        <v>121</v>
      </c>
    </row>
    <row r="23" spans="1:27" ht="60" customHeight="1" x14ac:dyDescent="0.25">
      <c r="A23" s="445"/>
      <c r="B23" s="84" t="s">
        <v>119</v>
      </c>
      <c r="C23" s="84" t="s">
        <v>120</v>
      </c>
      <c r="D23" s="61" t="s">
        <v>119</v>
      </c>
      <c r="E23" s="61" t="s">
        <v>120</v>
      </c>
      <c r="F23" s="61" t="s">
        <v>119</v>
      </c>
      <c r="G23" s="61" t="s">
        <v>120</v>
      </c>
      <c r="H23" s="61" t="s">
        <v>119</v>
      </c>
      <c r="I23" s="61" t="s">
        <v>120</v>
      </c>
      <c r="J23" s="61" t="s">
        <v>119</v>
      </c>
      <c r="K23" s="61" t="s">
        <v>119</v>
      </c>
      <c r="L23" s="61" t="s">
        <v>120</v>
      </c>
      <c r="M23" s="61" t="s">
        <v>119</v>
      </c>
      <c r="N23" s="61" t="s">
        <v>120</v>
      </c>
      <c r="O23" s="61" t="s">
        <v>119</v>
      </c>
      <c r="P23" s="61" t="s">
        <v>120</v>
      </c>
      <c r="Q23" s="61" t="s">
        <v>119</v>
      </c>
      <c r="R23" s="61" t="s">
        <v>120</v>
      </c>
      <c r="S23" s="61" t="s">
        <v>119</v>
      </c>
      <c r="T23" s="61" t="s">
        <v>119</v>
      </c>
      <c r="U23" s="61" t="s">
        <v>119</v>
      </c>
      <c r="V23" s="61" t="s">
        <v>119</v>
      </c>
      <c r="W23" s="61" t="s">
        <v>120</v>
      </c>
      <c r="X23" s="61" t="s">
        <v>119</v>
      </c>
      <c r="Y23" s="61" t="s">
        <v>119</v>
      </c>
      <c r="Z23" s="60" t="s">
        <v>119</v>
      </c>
      <c r="AA23" s="60" t="s">
        <v>119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0" customFormat="1" ht="52.5" customHeight="1" x14ac:dyDescent="0.25">
      <c r="A25" s="66" t="s">
        <v>310</v>
      </c>
      <c r="B25" s="66" t="s">
        <v>310</v>
      </c>
      <c r="C25" s="66" t="s">
        <v>310</v>
      </c>
      <c r="D25" s="66" t="s">
        <v>310</v>
      </c>
      <c r="E25" s="60" t="s">
        <v>310</v>
      </c>
      <c r="F25" s="60" t="s">
        <v>310</v>
      </c>
      <c r="G25" s="66" t="s">
        <v>310</v>
      </c>
      <c r="H25" s="66" t="s">
        <v>310</v>
      </c>
      <c r="I25" s="66" t="s">
        <v>310</v>
      </c>
      <c r="J25" s="66" t="s">
        <v>310</v>
      </c>
      <c r="K25" s="67" t="s">
        <v>310</v>
      </c>
      <c r="L25" s="66" t="s">
        <v>310</v>
      </c>
      <c r="M25" s="97" t="s">
        <v>310</v>
      </c>
      <c r="N25" s="60" t="s">
        <v>310</v>
      </c>
      <c r="O25" s="98" t="s">
        <v>310</v>
      </c>
      <c r="P25" s="66" t="s">
        <v>310</v>
      </c>
      <c r="Q25" s="68"/>
      <c r="R25" s="66" t="s">
        <v>310</v>
      </c>
      <c r="S25" s="97" t="s">
        <v>310</v>
      </c>
      <c r="T25" s="97" t="s">
        <v>310</v>
      </c>
      <c r="U25" s="97" t="s">
        <v>310</v>
      </c>
      <c r="V25" s="67" t="s">
        <v>310</v>
      </c>
      <c r="W25" s="66" t="s">
        <v>310</v>
      </c>
      <c r="X25" s="67" t="s">
        <v>310</v>
      </c>
      <c r="Y25" s="67" t="s">
        <v>310</v>
      </c>
      <c r="Z25" s="67" t="s">
        <v>310</v>
      </c>
      <c r="AA25" s="67" t="s">
        <v>310</v>
      </c>
    </row>
    <row r="26" spans="1:27" ht="3" customHeight="1" x14ac:dyDescent="0.25">
      <c r="H26" s="42" t="s">
        <v>310</v>
      </c>
      <c r="N26" s="42" t="s">
        <v>310</v>
      </c>
      <c r="X26" s="62"/>
      <c r="Y26" s="63"/>
      <c r="Z26" s="43"/>
      <c r="AA26" s="43"/>
    </row>
    <row r="27" spans="1:27" s="48" customFormat="1" ht="12.75" x14ac:dyDescent="0.2">
      <c r="A27" s="49"/>
      <c r="B27" s="49"/>
      <c r="C27" s="49"/>
      <c r="E27" s="49"/>
      <c r="X27" s="64"/>
      <c r="Y27" s="64"/>
      <c r="Z27" s="64"/>
      <c r="AA27" s="64"/>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408" t="str">
        <f>'1. паспорт местоположение'!A5:C5</f>
        <v>Год раскрытия информации: 2022 год</v>
      </c>
      <c r="B5" s="408"/>
      <c r="C5" s="408"/>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1" customFormat="1" ht="18.75" x14ac:dyDescent="0.3">
      <c r="A6" s="16"/>
      <c r="E6" s="15"/>
      <c r="F6" s="15"/>
      <c r="G6" s="14"/>
    </row>
    <row r="7" spans="1:29" s="11" customFormat="1" ht="18.75" x14ac:dyDescent="0.2">
      <c r="A7" s="437" t="s">
        <v>9</v>
      </c>
      <c r="B7" s="437"/>
      <c r="C7" s="437"/>
      <c r="D7" s="12"/>
      <c r="E7" s="12"/>
      <c r="F7" s="12"/>
      <c r="G7" s="12"/>
      <c r="H7" s="12"/>
      <c r="I7" s="12"/>
      <c r="J7" s="12"/>
      <c r="K7" s="12"/>
      <c r="L7" s="12"/>
      <c r="M7" s="12"/>
      <c r="N7" s="12"/>
      <c r="O7" s="12"/>
      <c r="P7" s="12"/>
      <c r="Q7" s="12"/>
      <c r="R7" s="12"/>
      <c r="S7" s="12"/>
      <c r="T7" s="12"/>
      <c r="U7" s="12"/>
    </row>
    <row r="8" spans="1:29" s="11" customFormat="1" ht="18.75" x14ac:dyDescent="0.2">
      <c r="A8" s="437"/>
      <c r="B8" s="437"/>
      <c r="C8" s="437"/>
      <c r="D8" s="13"/>
      <c r="E8" s="13"/>
      <c r="F8" s="13"/>
      <c r="G8" s="13"/>
      <c r="H8" s="12"/>
      <c r="I8" s="12"/>
      <c r="J8" s="12"/>
      <c r="K8" s="12"/>
      <c r="L8" s="12"/>
      <c r="M8" s="12"/>
      <c r="N8" s="12"/>
      <c r="O8" s="12"/>
      <c r="P8" s="12"/>
      <c r="Q8" s="12"/>
      <c r="R8" s="12"/>
      <c r="S8" s="12"/>
      <c r="T8" s="12"/>
      <c r="U8" s="12"/>
    </row>
    <row r="9" spans="1:29" s="11" customFormat="1" ht="18.75" x14ac:dyDescent="0.2">
      <c r="A9" s="438" t="str">
        <f>'1. паспорт местоположение'!A9:C9</f>
        <v>АО "Россети Тюмень"</v>
      </c>
      <c r="B9" s="438"/>
      <c r="C9" s="438"/>
      <c r="D9" s="7"/>
      <c r="E9" s="7"/>
      <c r="F9" s="7"/>
      <c r="G9" s="7"/>
      <c r="H9" s="12"/>
      <c r="I9" s="12"/>
      <c r="J9" s="12"/>
      <c r="K9" s="12"/>
      <c r="L9" s="12"/>
      <c r="M9" s="12"/>
      <c r="N9" s="12"/>
      <c r="O9" s="12"/>
      <c r="P9" s="12"/>
      <c r="Q9" s="12"/>
      <c r="R9" s="12"/>
      <c r="S9" s="12"/>
      <c r="T9" s="12"/>
      <c r="U9" s="12"/>
    </row>
    <row r="10" spans="1:29" s="11" customFormat="1" ht="18.75" x14ac:dyDescent="0.2">
      <c r="A10" s="439" t="s">
        <v>8</v>
      </c>
      <c r="B10" s="439"/>
      <c r="C10" s="439"/>
      <c r="D10" s="5"/>
      <c r="E10" s="5"/>
      <c r="F10" s="5"/>
      <c r="G10" s="5"/>
      <c r="H10" s="12"/>
      <c r="I10" s="12"/>
      <c r="J10" s="12"/>
      <c r="K10" s="12"/>
      <c r="L10" s="12"/>
      <c r="M10" s="12"/>
      <c r="N10" s="12"/>
      <c r="O10" s="12"/>
      <c r="P10" s="12"/>
      <c r="Q10" s="12"/>
      <c r="R10" s="12"/>
      <c r="S10" s="12"/>
      <c r="T10" s="12"/>
      <c r="U10" s="12"/>
    </row>
    <row r="11" spans="1:29" s="11" customFormat="1" ht="18.75" x14ac:dyDescent="0.2">
      <c r="A11" s="437"/>
      <c r="B11" s="437"/>
      <c r="C11" s="437"/>
      <c r="D11" s="13"/>
      <c r="E11" s="13"/>
      <c r="F11" s="13"/>
      <c r="G11" s="13"/>
      <c r="H11" s="12"/>
      <c r="I11" s="12"/>
      <c r="J11" s="12"/>
      <c r="K11" s="12"/>
      <c r="L11" s="12"/>
      <c r="M11" s="12"/>
      <c r="N11" s="12"/>
      <c r="O11" s="12"/>
      <c r="P11" s="12"/>
      <c r="Q11" s="12"/>
      <c r="R11" s="12"/>
      <c r="S11" s="12"/>
      <c r="T11" s="12"/>
      <c r="U11" s="12"/>
    </row>
    <row r="12" spans="1:29" s="11" customFormat="1" ht="18.75" x14ac:dyDescent="0.2">
      <c r="A12" s="438" t="str">
        <f>'1. паспорт местоположение'!A12:C12</f>
        <v xml:space="preserve">H_NS1200.PS.0035 </v>
      </c>
      <c r="B12" s="438"/>
      <c r="C12" s="438"/>
      <c r="D12" s="7"/>
      <c r="E12" s="7"/>
      <c r="F12" s="7"/>
      <c r="G12" s="7"/>
      <c r="H12" s="12"/>
      <c r="I12" s="12"/>
      <c r="J12" s="12"/>
      <c r="K12" s="12"/>
      <c r="L12" s="12"/>
      <c r="M12" s="12"/>
      <c r="N12" s="12"/>
      <c r="O12" s="12"/>
      <c r="P12" s="12"/>
      <c r="Q12" s="12"/>
      <c r="R12" s="12"/>
      <c r="S12" s="12"/>
      <c r="T12" s="12"/>
      <c r="U12" s="12"/>
    </row>
    <row r="13" spans="1:29" s="11" customFormat="1" ht="18.75" x14ac:dyDescent="0.2">
      <c r="A13" s="439" t="s">
        <v>7</v>
      </c>
      <c r="B13" s="439"/>
      <c r="C13" s="4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0"/>
      <c r="B14" s="420"/>
      <c r="C14" s="420"/>
      <c r="D14" s="9"/>
      <c r="E14" s="9"/>
      <c r="F14" s="9"/>
      <c r="G14" s="9"/>
      <c r="H14" s="9"/>
      <c r="I14" s="9"/>
      <c r="J14" s="9"/>
      <c r="K14" s="9"/>
      <c r="L14" s="9"/>
      <c r="M14" s="9"/>
      <c r="N14" s="9"/>
      <c r="O14" s="9"/>
      <c r="P14" s="9"/>
      <c r="Q14" s="9"/>
      <c r="R14" s="9"/>
      <c r="S14" s="9"/>
      <c r="T14" s="9"/>
      <c r="U14" s="9"/>
    </row>
    <row r="15" spans="1:29" s="2" customFormat="1" ht="51.75" customHeight="1" x14ac:dyDescent="0.2">
      <c r="A15" s="45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50"/>
      <c r="C15" s="450"/>
      <c r="D15" s="7"/>
      <c r="E15" s="7"/>
      <c r="F15" s="7"/>
      <c r="G15" s="7"/>
      <c r="H15" s="7"/>
      <c r="I15" s="7"/>
      <c r="J15" s="7"/>
      <c r="K15" s="7"/>
      <c r="L15" s="7"/>
      <c r="M15" s="7"/>
      <c r="N15" s="7"/>
      <c r="O15" s="7"/>
      <c r="P15" s="7"/>
      <c r="Q15" s="7"/>
      <c r="R15" s="7"/>
      <c r="S15" s="7"/>
      <c r="T15" s="7"/>
      <c r="U15" s="7"/>
    </row>
    <row r="16" spans="1:29" s="2" customFormat="1" ht="15" customHeight="1" x14ac:dyDescent="0.2">
      <c r="A16" s="439" t="s">
        <v>6</v>
      </c>
      <c r="B16" s="439"/>
      <c r="C16" s="439"/>
      <c r="D16" s="5"/>
      <c r="E16" s="5"/>
      <c r="F16" s="5"/>
      <c r="G16" s="5"/>
      <c r="H16" s="5"/>
      <c r="I16" s="5"/>
      <c r="J16" s="5"/>
      <c r="K16" s="5"/>
      <c r="L16" s="5"/>
      <c r="M16" s="5"/>
      <c r="N16" s="5"/>
      <c r="O16" s="5"/>
      <c r="P16" s="5"/>
      <c r="Q16" s="5"/>
      <c r="R16" s="5"/>
      <c r="S16" s="5"/>
      <c r="T16" s="5"/>
      <c r="U16" s="5"/>
    </row>
    <row r="17" spans="1:21" s="2" customFormat="1" ht="15" customHeight="1" x14ac:dyDescent="0.2">
      <c r="A17" s="440"/>
      <c r="B17" s="440"/>
      <c r="C17" s="440"/>
      <c r="D17" s="3"/>
      <c r="E17" s="3"/>
      <c r="F17" s="3"/>
      <c r="G17" s="3"/>
      <c r="H17" s="3"/>
      <c r="I17" s="3"/>
      <c r="J17" s="3"/>
      <c r="K17" s="3"/>
      <c r="L17" s="3"/>
      <c r="M17" s="3"/>
      <c r="N17" s="3"/>
      <c r="O17" s="3"/>
      <c r="P17" s="3"/>
      <c r="Q17" s="3"/>
      <c r="R17" s="3"/>
    </row>
    <row r="18" spans="1:21" s="2" customFormat="1" ht="27.75" customHeight="1" x14ac:dyDescent="0.2">
      <c r="A18" s="451" t="s">
        <v>401</v>
      </c>
      <c r="B18" s="451"/>
      <c r="C18" s="4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413</v>
      </c>
      <c r="C22" s="56" t="s">
        <v>503</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772</v>
      </c>
      <c r="D23" s="22"/>
      <c r="E23" s="22"/>
      <c r="F23" s="22"/>
      <c r="G23" s="22"/>
      <c r="H23" s="22"/>
      <c r="I23" s="22"/>
      <c r="J23" s="22"/>
      <c r="K23" s="22"/>
      <c r="L23" s="22"/>
      <c r="M23" s="22"/>
      <c r="N23" s="22"/>
      <c r="O23" s="22"/>
      <c r="P23" s="22"/>
      <c r="Q23" s="22"/>
      <c r="R23" s="22"/>
      <c r="S23" s="22"/>
      <c r="T23" s="22"/>
      <c r="U23" s="22"/>
    </row>
    <row r="24" spans="1:21" ht="109.5" customHeight="1" x14ac:dyDescent="0.25">
      <c r="A24" s="23" t="s">
        <v>62</v>
      </c>
      <c r="B24" s="25" t="s">
        <v>433</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1930,813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434</v>
      </c>
      <c r="C25" s="31" t="s">
        <v>537</v>
      </c>
      <c r="D25" s="225">
        <f>(887.45919*0.7)/80</f>
        <v>7.7652679124999988</v>
      </c>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1" t="s">
        <v>447</v>
      </c>
      <c r="D26" s="225">
        <f>(368.46741*0.7)/34</f>
        <v>7.5860937352941162</v>
      </c>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414</v>
      </c>
      <c r="C27" s="102"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769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408" t="str">
        <f>'1. паспорт местоположение'!A5:C5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81"/>
      <c r="AB6" s="81"/>
    </row>
    <row r="7" spans="1:28" ht="18.75" x14ac:dyDescent="0.25">
      <c r="A7" s="437"/>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81"/>
      <c r="AB7" s="81"/>
    </row>
    <row r="8" spans="1:28" ht="15.75"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82"/>
      <c r="AB8" s="82"/>
    </row>
    <row r="9" spans="1:28" ht="15.75"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83"/>
      <c r="AB9" s="83"/>
    </row>
    <row r="10" spans="1:28" ht="18.75"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81"/>
      <c r="AB10" s="81"/>
    </row>
    <row r="11" spans="1:28" ht="15.75" x14ac:dyDescent="0.25">
      <c r="A11" s="438" t="str">
        <f>'1. паспорт местоположение'!A12:C12</f>
        <v xml:space="preserve">H_NS1200.PS.0035 </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82"/>
      <c r="AB11" s="82"/>
    </row>
    <row r="12" spans="1:28" ht="15.75"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83"/>
      <c r="AB12" s="83"/>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10"/>
      <c r="AB13" s="10"/>
    </row>
    <row r="14" spans="1:28" ht="15.75" x14ac:dyDescent="0.25">
      <c r="A14" s="43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82"/>
      <c r="AB14" s="82"/>
    </row>
    <row r="15" spans="1:28" ht="15.75"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83"/>
      <c r="AB15" s="83"/>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91"/>
      <c r="AB16" s="91"/>
    </row>
    <row r="17" spans="1:2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91"/>
      <c r="AB17" s="91"/>
    </row>
    <row r="18" spans="1:28"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91"/>
      <c r="AB18" s="91"/>
    </row>
    <row r="19" spans="1:2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91"/>
      <c r="AB19" s="91"/>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92"/>
      <c r="AB20" s="92"/>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92"/>
      <c r="AB21" s="92"/>
    </row>
    <row r="22" spans="1:28" x14ac:dyDescent="0.25">
      <c r="A22" s="454" t="s">
        <v>432</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93"/>
      <c r="AB22" s="93"/>
    </row>
    <row r="23" spans="1:28" ht="32.25" customHeight="1" x14ac:dyDescent="0.25">
      <c r="A23" s="455" t="s">
        <v>307</v>
      </c>
      <c r="B23" s="456"/>
      <c r="C23" s="456"/>
      <c r="D23" s="456"/>
      <c r="E23" s="456"/>
      <c r="F23" s="456"/>
      <c r="G23" s="456"/>
      <c r="H23" s="456"/>
      <c r="I23" s="456"/>
      <c r="J23" s="456"/>
      <c r="K23" s="456"/>
      <c r="L23" s="457"/>
      <c r="M23" s="458" t="s">
        <v>308</v>
      </c>
      <c r="N23" s="458"/>
      <c r="O23" s="458"/>
      <c r="P23" s="458"/>
      <c r="Q23" s="458"/>
      <c r="R23" s="458"/>
      <c r="S23" s="458"/>
      <c r="T23" s="458"/>
      <c r="U23" s="458"/>
      <c r="V23" s="458"/>
      <c r="W23" s="458"/>
      <c r="X23" s="458"/>
      <c r="Y23" s="458"/>
      <c r="Z23" s="458"/>
    </row>
    <row r="24" spans="1:28" ht="151.5" customHeight="1" x14ac:dyDescent="0.25">
      <c r="A24" s="279" t="s">
        <v>239</v>
      </c>
      <c r="B24" s="280" t="s">
        <v>246</v>
      </c>
      <c r="C24" s="279" t="s">
        <v>301</v>
      </c>
      <c r="D24" s="279" t="s">
        <v>240</v>
      </c>
      <c r="E24" s="279" t="s">
        <v>302</v>
      </c>
      <c r="F24" s="279" t="s">
        <v>304</v>
      </c>
      <c r="G24" s="279" t="s">
        <v>303</v>
      </c>
      <c r="H24" s="279" t="s">
        <v>241</v>
      </c>
      <c r="I24" s="279" t="s">
        <v>305</v>
      </c>
      <c r="J24" s="279" t="s">
        <v>247</v>
      </c>
      <c r="K24" s="280" t="s">
        <v>245</v>
      </c>
      <c r="L24" s="280" t="s">
        <v>242</v>
      </c>
      <c r="M24" s="59" t="s">
        <v>254</v>
      </c>
      <c r="N24" s="280" t="s">
        <v>443</v>
      </c>
      <c r="O24" s="279" t="s">
        <v>252</v>
      </c>
      <c r="P24" s="279" t="s">
        <v>253</v>
      </c>
      <c r="Q24" s="279" t="s">
        <v>251</v>
      </c>
      <c r="R24" s="279" t="s">
        <v>241</v>
      </c>
      <c r="S24" s="279" t="s">
        <v>250</v>
      </c>
      <c r="T24" s="279" t="s">
        <v>249</v>
      </c>
      <c r="U24" s="279" t="s">
        <v>300</v>
      </c>
      <c r="V24" s="279" t="s">
        <v>251</v>
      </c>
      <c r="W24" s="69" t="s">
        <v>244</v>
      </c>
      <c r="X24" s="69" t="s">
        <v>256</v>
      </c>
      <c r="Y24" s="69" t="s">
        <v>257</v>
      </c>
      <c r="Z24" s="70" t="s">
        <v>255</v>
      </c>
    </row>
    <row r="25" spans="1:28" ht="16.5" customHeight="1" x14ac:dyDescent="0.25">
      <c r="A25" s="279">
        <v>1</v>
      </c>
      <c r="B25" s="280">
        <v>2</v>
      </c>
      <c r="C25" s="279">
        <v>3</v>
      </c>
      <c r="D25" s="280">
        <v>4</v>
      </c>
      <c r="E25" s="279">
        <v>5</v>
      </c>
      <c r="F25" s="280">
        <v>6</v>
      </c>
      <c r="G25" s="279">
        <v>7</v>
      </c>
      <c r="H25" s="280">
        <v>8</v>
      </c>
      <c r="I25" s="279">
        <v>9</v>
      </c>
      <c r="J25" s="280">
        <v>10</v>
      </c>
      <c r="K25" s="279">
        <v>11</v>
      </c>
      <c r="L25" s="280">
        <v>12</v>
      </c>
      <c r="M25" s="279">
        <v>13</v>
      </c>
      <c r="N25" s="280">
        <v>14</v>
      </c>
      <c r="O25" s="279">
        <v>15</v>
      </c>
      <c r="P25" s="280">
        <v>16</v>
      </c>
      <c r="Q25" s="279">
        <v>17</v>
      </c>
      <c r="R25" s="280">
        <v>18</v>
      </c>
      <c r="S25" s="279">
        <v>19</v>
      </c>
      <c r="T25" s="280">
        <v>20</v>
      </c>
      <c r="U25" s="279">
        <v>21</v>
      </c>
      <c r="V25" s="280">
        <v>22</v>
      </c>
      <c r="W25" s="279">
        <v>23</v>
      </c>
      <c r="X25" s="280">
        <v>24</v>
      </c>
      <c r="Y25" s="279">
        <v>25</v>
      </c>
      <c r="Z25" s="280">
        <v>26</v>
      </c>
    </row>
    <row r="26" spans="1:28" s="285" customFormat="1" ht="30" x14ac:dyDescent="0.25">
      <c r="A26" s="281"/>
      <c r="B26" s="282"/>
      <c r="C26" s="281"/>
      <c r="D26" s="281"/>
      <c r="E26" s="281"/>
      <c r="F26" s="282"/>
      <c r="G26" s="281"/>
      <c r="H26" s="282"/>
      <c r="I26" s="283"/>
      <c r="J26" s="283"/>
      <c r="K26" s="281"/>
      <c r="L26" s="282"/>
      <c r="M26" s="58"/>
      <c r="N26" s="283"/>
      <c r="O26" s="283"/>
      <c r="P26" s="283"/>
      <c r="Q26" s="283"/>
      <c r="R26" s="283"/>
      <c r="S26" s="283"/>
      <c r="T26" s="283"/>
      <c r="U26" s="283"/>
      <c r="V26" s="283"/>
      <c r="W26" s="283"/>
      <c r="X26" s="283"/>
      <c r="Y26" s="283"/>
      <c r="Z26" s="284" t="s">
        <v>793</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408" t="str">
        <f>'1. паспорт местоположение'!A5:C5</f>
        <v>Год раскрытия информации: 2022 год</v>
      </c>
      <c r="B5" s="408"/>
      <c r="C5" s="408"/>
      <c r="D5" s="408"/>
      <c r="E5" s="408"/>
      <c r="F5" s="408"/>
      <c r="G5" s="408"/>
      <c r="H5" s="408"/>
      <c r="I5" s="408"/>
      <c r="J5" s="408"/>
      <c r="K5" s="408"/>
      <c r="L5" s="408"/>
      <c r="M5" s="408"/>
      <c r="N5" s="408"/>
      <c r="O5" s="408"/>
      <c r="P5" s="90"/>
      <c r="Q5" s="90"/>
      <c r="R5" s="90"/>
      <c r="S5" s="90"/>
      <c r="T5" s="90"/>
      <c r="U5" s="90"/>
      <c r="V5" s="90"/>
      <c r="W5" s="90"/>
      <c r="X5" s="90"/>
      <c r="Y5" s="90"/>
      <c r="Z5" s="90"/>
      <c r="AA5" s="90"/>
      <c r="AB5" s="90"/>
    </row>
    <row r="6" spans="1:28" s="11" customFormat="1" ht="18.75" x14ac:dyDescent="0.3">
      <c r="A6" s="16"/>
      <c r="B6" s="16"/>
      <c r="L6" s="14"/>
    </row>
    <row r="7" spans="1:28" s="11" customFormat="1" ht="18.75" x14ac:dyDescent="0.2">
      <c r="A7" s="437" t="s">
        <v>9</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12"/>
      <c r="Q9" s="12"/>
      <c r="R9" s="12"/>
      <c r="S9" s="12"/>
      <c r="T9" s="12"/>
      <c r="U9" s="12"/>
      <c r="V9" s="12"/>
      <c r="W9" s="12"/>
      <c r="X9" s="12"/>
      <c r="Y9" s="12"/>
      <c r="Z9" s="12"/>
    </row>
    <row r="10" spans="1:28" s="11" customFormat="1" ht="18.75" x14ac:dyDescent="0.2">
      <c r="A10" s="439" t="s">
        <v>8</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8" t="str">
        <f>'1. паспорт местоположение'!A12:C12</f>
        <v xml:space="preserve">H_NS1200.PS.0035 </v>
      </c>
      <c r="B12" s="438"/>
      <c r="C12" s="438"/>
      <c r="D12" s="438"/>
      <c r="E12" s="438"/>
      <c r="F12" s="438"/>
      <c r="G12" s="438"/>
      <c r="H12" s="438"/>
      <c r="I12" s="438"/>
      <c r="J12" s="438"/>
      <c r="K12" s="438"/>
      <c r="L12" s="438"/>
      <c r="M12" s="438"/>
      <c r="N12" s="438"/>
      <c r="O12" s="438"/>
      <c r="P12" s="12"/>
      <c r="Q12" s="12"/>
      <c r="R12" s="12"/>
      <c r="S12" s="12"/>
      <c r="T12" s="12"/>
      <c r="U12" s="12"/>
      <c r="V12" s="12"/>
      <c r="W12" s="12"/>
      <c r="X12" s="12"/>
      <c r="Y12" s="12"/>
      <c r="Z12" s="12"/>
    </row>
    <row r="13" spans="1:28" s="11" customFormat="1" ht="18.75" x14ac:dyDescent="0.2">
      <c r="A13" s="439" t="s">
        <v>7</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15.75" x14ac:dyDescent="0.2">
      <c r="A15" s="43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38"/>
      <c r="C15" s="438"/>
      <c r="D15" s="438"/>
      <c r="E15" s="438"/>
      <c r="F15" s="438"/>
      <c r="G15" s="438"/>
      <c r="H15" s="438"/>
      <c r="I15" s="438"/>
      <c r="J15" s="438"/>
      <c r="K15" s="438"/>
      <c r="L15" s="438"/>
      <c r="M15" s="438"/>
      <c r="N15" s="438"/>
      <c r="O15" s="438"/>
      <c r="P15" s="7"/>
      <c r="Q15" s="7"/>
      <c r="R15" s="7"/>
      <c r="S15" s="7"/>
      <c r="T15" s="7"/>
      <c r="U15" s="7"/>
      <c r="V15" s="7"/>
      <c r="W15" s="7"/>
      <c r="X15" s="7"/>
      <c r="Y15" s="7"/>
      <c r="Z15" s="7"/>
    </row>
    <row r="16" spans="1:28" s="2" customFormat="1" ht="15" customHeight="1" x14ac:dyDescent="0.2">
      <c r="A16" s="439" t="s">
        <v>6</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2" customFormat="1" ht="15" customHeight="1" x14ac:dyDescent="0.2">
      <c r="A17" s="440"/>
      <c r="B17" s="440"/>
      <c r="C17" s="440"/>
      <c r="D17" s="440"/>
      <c r="E17" s="440"/>
      <c r="F17" s="440"/>
      <c r="G17" s="440"/>
      <c r="H17" s="440"/>
      <c r="I17" s="440"/>
      <c r="J17" s="440"/>
      <c r="K17" s="440"/>
      <c r="L17" s="440"/>
      <c r="M17" s="440"/>
      <c r="N17" s="440"/>
      <c r="O17" s="440"/>
      <c r="P17" s="3"/>
      <c r="Q17" s="3"/>
      <c r="R17" s="3"/>
      <c r="S17" s="3"/>
      <c r="T17" s="3"/>
      <c r="U17" s="3"/>
      <c r="V17" s="3"/>
      <c r="W17" s="3"/>
    </row>
    <row r="18" spans="1:26" s="2" customFormat="1" ht="91.5" customHeight="1" x14ac:dyDescent="0.2">
      <c r="A18" s="459" t="s">
        <v>410</v>
      </c>
      <c r="B18" s="459"/>
      <c r="C18" s="459"/>
      <c r="D18" s="459"/>
      <c r="E18" s="459"/>
      <c r="F18" s="459"/>
      <c r="G18" s="459"/>
      <c r="H18" s="459"/>
      <c r="I18" s="459"/>
      <c r="J18" s="459"/>
      <c r="K18" s="459"/>
      <c r="L18" s="459"/>
      <c r="M18" s="459"/>
      <c r="N18" s="459"/>
      <c r="O18" s="459"/>
      <c r="P18" s="6"/>
      <c r="Q18" s="6"/>
      <c r="R18" s="6"/>
      <c r="S18" s="6"/>
      <c r="T18" s="6"/>
      <c r="U18" s="6"/>
      <c r="V18" s="6"/>
      <c r="W18" s="6"/>
      <c r="X18" s="6"/>
      <c r="Y18" s="6"/>
      <c r="Z18" s="6"/>
    </row>
    <row r="19" spans="1:26" s="2" customFormat="1" ht="78" customHeight="1" x14ac:dyDescent="0.2">
      <c r="A19" s="460" t="s">
        <v>5</v>
      </c>
      <c r="B19" s="460" t="s">
        <v>88</v>
      </c>
      <c r="C19" s="460" t="s">
        <v>87</v>
      </c>
      <c r="D19" s="460" t="s">
        <v>76</v>
      </c>
      <c r="E19" s="461" t="s">
        <v>86</v>
      </c>
      <c r="F19" s="462"/>
      <c r="G19" s="462"/>
      <c r="H19" s="462"/>
      <c r="I19" s="463"/>
      <c r="J19" s="460" t="s">
        <v>85</v>
      </c>
      <c r="K19" s="460"/>
      <c r="L19" s="460"/>
      <c r="M19" s="460"/>
      <c r="N19" s="460"/>
      <c r="O19" s="460"/>
      <c r="P19" s="3"/>
      <c r="Q19" s="3"/>
      <c r="R19" s="3"/>
      <c r="S19" s="3"/>
      <c r="T19" s="3"/>
      <c r="U19" s="3"/>
      <c r="V19" s="3"/>
      <c r="W19" s="3"/>
    </row>
    <row r="20" spans="1:26" s="2" customFormat="1" ht="51" customHeight="1" x14ac:dyDescent="0.2">
      <c r="A20" s="460"/>
      <c r="B20" s="460"/>
      <c r="C20" s="460"/>
      <c r="D20" s="460"/>
      <c r="E20" s="34" t="s">
        <v>84</v>
      </c>
      <c r="F20" s="34" t="s">
        <v>83</v>
      </c>
      <c r="G20" s="34" t="s">
        <v>82</v>
      </c>
      <c r="H20" s="34" t="s">
        <v>81</v>
      </c>
      <c r="I20" s="34" t="s">
        <v>80</v>
      </c>
      <c r="J20" s="34" t="s">
        <v>79</v>
      </c>
      <c r="K20" s="34" t="s">
        <v>4</v>
      </c>
      <c r="L20" s="41" t="s">
        <v>3</v>
      </c>
      <c r="M20" s="40" t="s">
        <v>237</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Normal="100" workbookViewId="0">
      <selection activeCell="B26" sqref="B26"/>
    </sheetView>
  </sheetViews>
  <sheetFormatPr defaultColWidth="9.140625" defaultRowHeight="15.75" outlineLevelRow="1" x14ac:dyDescent="0.25"/>
  <cols>
    <col min="1" max="1" width="61.7109375" style="103" customWidth="1"/>
    <col min="2" max="2" width="23.42578125" style="103" customWidth="1"/>
    <col min="3" max="3" width="16.7109375" style="103" customWidth="1"/>
    <col min="4" max="4" width="22.140625" style="103" customWidth="1"/>
    <col min="5" max="5" width="20.28515625" style="103" customWidth="1"/>
    <col min="6" max="12" width="16.7109375" style="103" customWidth="1"/>
    <col min="13" max="13" width="16.7109375" style="105" customWidth="1"/>
    <col min="14" max="19" width="16.7109375" style="103" customWidth="1"/>
    <col min="20" max="20" width="18.85546875" style="103" customWidth="1"/>
    <col min="21" max="21" width="20.5703125" style="103" customWidth="1"/>
    <col min="22" max="23" width="16.7109375" style="103" customWidth="1"/>
    <col min="24" max="24" width="26.28515625" style="103" customWidth="1"/>
    <col min="25" max="47" width="16.7109375" style="103" customWidth="1"/>
    <col min="48" max="52" width="16.85546875" style="103" bestFit="1" customWidth="1"/>
    <col min="53" max="16384" width="9.140625" style="103"/>
  </cols>
  <sheetData>
    <row r="1" spans="1:25" ht="18.75" x14ac:dyDescent="0.25">
      <c r="F1" s="33" t="s">
        <v>69</v>
      </c>
    </row>
    <row r="2" spans="1:25" ht="18.75" x14ac:dyDescent="0.3">
      <c r="F2" s="14" t="s">
        <v>10</v>
      </c>
    </row>
    <row r="3" spans="1:25" ht="18.75" x14ac:dyDescent="0.3">
      <c r="F3" s="14" t="s">
        <v>776</v>
      </c>
    </row>
    <row r="4" spans="1:25" ht="13.15" customHeight="1" x14ac:dyDescent="0.4">
      <c r="K4" s="104"/>
      <c r="T4" s="99"/>
      <c r="U4" s="464"/>
      <c r="V4" s="464"/>
      <c r="W4" s="464"/>
      <c r="X4" s="464"/>
      <c r="Y4" s="464"/>
    </row>
    <row r="5" spans="1:25" ht="13.5" customHeight="1" x14ac:dyDescent="0.4">
      <c r="A5" s="470" t="str">
        <f>'1. паспорт местоположение'!A5:C5</f>
        <v>Год раскрытия информации: 2022 год</v>
      </c>
      <c r="B5" s="470"/>
      <c r="C5" s="470"/>
      <c r="D5" s="470"/>
      <c r="E5" s="470"/>
      <c r="F5" s="470"/>
      <c r="K5" s="104"/>
      <c r="T5" s="99"/>
      <c r="U5" s="201"/>
      <c r="V5" s="201"/>
      <c r="W5" s="201"/>
      <c r="X5" s="201"/>
      <c r="Y5" s="201"/>
    </row>
    <row r="6" spans="1:25" ht="13.5" customHeight="1" x14ac:dyDescent="0.4">
      <c r="K6" s="104"/>
      <c r="T6" s="99"/>
      <c r="U6" s="201"/>
      <c r="V6" s="201"/>
      <c r="W6" s="201"/>
      <c r="X6" s="201"/>
      <c r="Y6" s="201"/>
    </row>
    <row r="7" spans="1:25" ht="13.5" customHeight="1" x14ac:dyDescent="0.4">
      <c r="A7" s="470" t="str">
        <f>'1. паспорт местоположение'!A7:C7</f>
        <v xml:space="preserve">Паспорт инвестиционного проекта </v>
      </c>
      <c r="B7" s="470"/>
      <c r="C7" s="470"/>
      <c r="D7" s="470"/>
      <c r="E7" s="470"/>
      <c r="F7" s="470"/>
      <c r="K7" s="104"/>
      <c r="T7" s="99"/>
      <c r="U7" s="201"/>
      <c r="V7" s="201"/>
      <c r="W7" s="201"/>
      <c r="X7" s="201"/>
      <c r="Y7" s="201"/>
    </row>
    <row r="8" spans="1:25" ht="13.5" customHeight="1" x14ac:dyDescent="0.4">
      <c r="K8" s="104"/>
      <c r="T8" s="99"/>
      <c r="U8" s="201"/>
      <c r="V8" s="201"/>
      <c r="W8" s="201"/>
      <c r="X8" s="201"/>
      <c r="Y8" s="201"/>
    </row>
    <row r="9" spans="1:25" ht="13.5" customHeight="1" x14ac:dyDescent="0.4">
      <c r="A9" s="471" t="str">
        <f>'1. паспорт местоположение'!A9:C9</f>
        <v>АО "Россети Тюмень"</v>
      </c>
      <c r="B9" s="471"/>
      <c r="C9" s="471"/>
      <c r="D9" s="471"/>
      <c r="E9" s="471"/>
      <c r="F9" s="471"/>
      <c r="K9" s="104"/>
      <c r="T9" s="99"/>
      <c r="U9" s="201"/>
      <c r="V9" s="201"/>
      <c r="W9" s="201"/>
      <c r="X9" s="201"/>
      <c r="Y9" s="201"/>
    </row>
    <row r="10" spans="1:25" ht="13.5" customHeight="1" x14ac:dyDescent="0.4">
      <c r="A10" s="472" t="str">
        <f>'2. паспорт  ТП'!A9:S9</f>
        <v xml:space="preserve">         (фирменное наименование субъекта электроэнергетики)</v>
      </c>
      <c r="B10" s="472"/>
      <c r="C10" s="472"/>
      <c r="D10" s="472"/>
      <c r="E10" s="472"/>
      <c r="F10" s="472"/>
      <c r="K10" s="104"/>
      <c r="T10" s="99"/>
      <c r="U10" s="201"/>
      <c r="V10" s="201"/>
      <c r="W10" s="201"/>
      <c r="X10" s="201"/>
      <c r="Y10" s="201"/>
    </row>
    <row r="11" spans="1:25" ht="13.5" customHeight="1" x14ac:dyDescent="0.4">
      <c r="K11" s="104"/>
      <c r="T11" s="99"/>
      <c r="U11" s="201"/>
      <c r="V11" s="201"/>
      <c r="W11" s="201"/>
      <c r="X11" s="201"/>
      <c r="Y11" s="201"/>
    </row>
    <row r="12" spans="1:25" ht="13.5" customHeight="1" x14ac:dyDescent="0.4">
      <c r="A12" s="473" t="str">
        <f>'1. паспорт местоположение'!A12:C12</f>
        <v xml:space="preserve">H_NS1200.PS.0035 </v>
      </c>
      <c r="B12" s="473"/>
      <c r="C12" s="473"/>
      <c r="D12" s="473"/>
      <c r="E12" s="473"/>
      <c r="F12" s="473"/>
      <c r="K12" s="104"/>
      <c r="T12" s="99"/>
      <c r="U12" s="464"/>
      <c r="V12" s="464"/>
      <c r="W12" s="464"/>
      <c r="X12" s="464"/>
      <c r="Y12" s="464"/>
    </row>
    <row r="13" spans="1:25" ht="13.5" customHeight="1" x14ac:dyDescent="0.4">
      <c r="A13" s="472" t="str">
        <f>'2. паспорт  ТП'!A12:S12</f>
        <v xml:space="preserve">         (идентификатор инвестиционного проекта)</v>
      </c>
      <c r="B13" s="472"/>
      <c r="C13" s="472"/>
      <c r="D13" s="472"/>
      <c r="E13" s="472"/>
      <c r="F13" s="472"/>
      <c r="K13" s="104"/>
      <c r="T13" s="106"/>
      <c r="U13" s="106"/>
      <c r="W13" s="106"/>
      <c r="X13" s="106"/>
      <c r="Y13" s="107"/>
    </row>
    <row r="14" spans="1:25" ht="13.5" customHeight="1" x14ac:dyDescent="0.4">
      <c r="A14" s="109"/>
      <c r="T14" s="110"/>
      <c r="U14" s="465"/>
      <c r="V14" s="465"/>
      <c r="W14" s="465"/>
      <c r="X14" s="110"/>
      <c r="Y14" s="110"/>
    </row>
    <row r="15" spans="1:25" ht="13.5" customHeight="1" x14ac:dyDescent="0.4">
      <c r="A15" s="47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74"/>
      <c r="C15" s="474"/>
      <c r="D15" s="474"/>
      <c r="E15" s="474"/>
      <c r="F15" s="474"/>
      <c r="K15" s="111"/>
      <c r="T15" s="99"/>
      <c r="U15" s="99"/>
      <c r="V15" s="99"/>
      <c r="W15" s="99"/>
      <c r="X15" s="99"/>
      <c r="Y15" s="99"/>
    </row>
    <row r="16" spans="1:25" ht="13.5" customHeight="1" x14ac:dyDescent="0.4">
      <c r="A16" s="475" t="str">
        <f>'2. паспорт  ТП'!A15:S15</f>
        <v xml:space="preserve">         (наименование инвестиционного проекта)</v>
      </c>
      <c r="B16" s="475"/>
      <c r="C16" s="475"/>
      <c r="D16" s="475"/>
      <c r="E16" s="475"/>
      <c r="F16" s="475"/>
      <c r="K16" s="111"/>
      <c r="T16" s="99"/>
      <c r="U16" s="108"/>
      <c r="V16" s="108"/>
      <c r="W16" s="108"/>
      <c r="X16" s="108"/>
      <c r="Y16" s="108"/>
    </row>
    <row r="17" spans="1:25" ht="13.5" customHeight="1" x14ac:dyDescent="0.4">
      <c r="A17" s="109"/>
      <c r="K17" s="111"/>
      <c r="T17" s="112"/>
      <c r="U17" s="464"/>
      <c r="V17" s="464"/>
      <c r="W17" s="464"/>
      <c r="X17" s="99"/>
      <c r="Y17" s="99"/>
    </row>
    <row r="18" spans="1:25" ht="13.5" customHeight="1" x14ac:dyDescent="0.25">
      <c r="A18" s="468" t="s">
        <v>476</v>
      </c>
      <c r="B18" s="468"/>
      <c r="C18" s="468"/>
      <c r="D18" s="468"/>
      <c r="E18" s="468"/>
      <c r="F18" s="468"/>
      <c r="K18" s="113"/>
      <c r="T18" s="114"/>
      <c r="U18" s="466"/>
      <c r="V18" s="466"/>
      <c r="W18" s="466"/>
      <c r="X18" s="466"/>
      <c r="Y18" s="114"/>
    </row>
    <row r="19" spans="1:25" ht="13.5" customHeight="1" x14ac:dyDescent="0.25">
      <c r="A19" s="263"/>
      <c r="B19" s="263"/>
      <c r="C19" s="263"/>
      <c r="D19" s="263"/>
      <c r="E19" s="263"/>
      <c r="F19" s="263"/>
      <c r="K19" s="113"/>
      <c r="T19" s="114"/>
      <c r="U19" s="262"/>
      <c r="V19" s="262"/>
      <c r="W19" s="262"/>
      <c r="X19" s="262"/>
      <c r="Y19" s="114"/>
    </row>
    <row r="20" spans="1:25" ht="13.5" customHeight="1" x14ac:dyDescent="0.25">
      <c r="A20" s="263"/>
      <c r="B20" s="263"/>
      <c r="C20" s="263"/>
      <c r="D20" s="263"/>
      <c r="E20" s="263"/>
      <c r="F20" s="263"/>
      <c r="K20" s="113"/>
      <c r="T20" s="114"/>
      <c r="U20" s="262"/>
      <c r="V20" s="262"/>
      <c r="W20" s="262"/>
      <c r="X20" s="262"/>
      <c r="Y20" s="114"/>
    </row>
    <row r="21" spans="1:25" ht="13.5" customHeight="1" x14ac:dyDescent="0.25">
      <c r="A21" s="263"/>
      <c r="B21" s="263"/>
      <c r="C21" s="263"/>
      <c r="D21" s="263"/>
      <c r="E21" s="263"/>
      <c r="F21" s="263"/>
      <c r="K21" s="113"/>
      <c r="T21" s="114"/>
      <c r="U21" s="262"/>
      <c r="V21" s="262"/>
      <c r="W21" s="262"/>
      <c r="X21" s="262"/>
      <c r="Y21" s="114"/>
    </row>
    <row r="22" spans="1:25" ht="13.5" customHeight="1" x14ac:dyDescent="0.25">
      <c r="A22" s="263"/>
      <c r="B22" s="263"/>
      <c r="C22" s="263"/>
      <c r="D22" s="263"/>
      <c r="E22" s="263"/>
      <c r="F22" s="263"/>
      <c r="K22" s="113"/>
      <c r="T22" s="114"/>
      <c r="U22" s="262"/>
      <c r="V22" s="262"/>
      <c r="W22" s="262"/>
      <c r="X22" s="262"/>
      <c r="Y22" s="114"/>
    </row>
    <row r="23" spans="1:25" ht="13.5" customHeight="1" x14ac:dyDescent="0.4">
      <c r="A23" s="109"/>
      <c r="B23" s="115"/>
      <c r="K23" s="111"/>
      <c r="T23" s="99"/>
      <c r="U23" s="464"/>
      <c r="V23" s="464"/>
      <c r="W23" s="464"/>
      <c r="X23" s="99"/>
      <c r="Y23" s="99"/>
    </row>
    <row r="24" spans="1:25" ht="16.5" thickBot="1" x14ac:dyDescent="0.3">
      <c r="A24" s="203" t="s">
        <v>452</v>
      </c>
      <c r="B24" s="203" t="s">
        <v>453</v>
      </c>
      <c r="D24" s="116"/>
      <c r="E24" s="117"/>
      <c r="F24" s="117"/>
      <c r="G24" s="117"/>
      <c r="H24" s="117"/>
    </row>
    <row r="25" spans="1:25" x14ac:dyDescent="0.25">
      <c r="A25" s="118" t="s">
        <v>455</v>
      </c>
      <c r="B25" s="119">
        <v>1623260408.4400001</v>
      </c>
    </row>
    <row r="26" spans="1:25" x14ac:dyDescent="0.25">
      <c r="A26" s="120" t="s">
        <v>454</v>
      </c>
      <c r="B26" s="121"/>
    </row>
    <row r="27" spans="1:25" x14ac:dyDescent="0.25">
      <c r="A27" s="120" t="s">
        <v>295</v>
      </c>
      <c r="B27" s="121">
        <v>50</v>
      </c>
      <c r="D27" s="109" t="s">
        <v>297</v>
      </c>
      <c r="E27" s="122"/>
      <c r="F27" s="122"/>
    </row>
    <row r="28" spans="1:25" ht="16.5" thickBot="1" x14ac:dyDescent="0.3">
      <c r="A28" s="123" t="s">
        <v>293</v>
      </c>
      <c r="B28" s="124">
        <v>1</v>
      </c>
      <c r="D28" s="467" t="s">
        <v>296</v>
      </c>
      <c r="E28" s="467"/>
      <c r="F28" s="125">
        <f>SUM(B95:AA95)</f>
        <v>5.0041828625426721E-3</v>
      </c>
      <c r="K28" s="126"/>
      <c r="N28" s="127"/>
    </row>
    <row r="29" spans="1:25" x14ac:dyDescent="0.25">
      <c r="A29" s="118" t="s">
        <v>292</v>
      </c>
      <c r="B29" s="128">
        <f>-C66</f>
        <v>1495762.7118644069</v>
      </c>
      <c r="D29" s="467" t="s">
        <v>294</v>
      </c>
      <c r="E29" s="467"/>
      <c r="F29" s="125">
        <f>IF(SUM(B96:AA96)=0,"не окупается",SUM(B96:AA96))</f>
        <v>5.679747548985925E-3</v>
      </c>
      <c r="K29" s="126"/>
    </row>
    <row r="30" spans="1:25" x14ac:dyDescent="0.25">
      <c r="A30" s="120" t="s">
        <v>456</v>
      </c>
      <c r="B30" s="129">
        <v>1</v>
      </c>
      <c r="D30" s="467" t="s">
        <v>457</v>
      </c>
      <c r="E30" s="467"/>
      <c r="F30" s="130">
        <f>M93</f>
        <v>1630784876.2558744</v>
      </c>
      <c r="K30" s="126"/>
    </row>
    <row r="31" spans="1:25" x14ac:dyDescent="0.25">
      <c r="A31" s="120" t="s">
        <v>291</v>
      </c>
      <c r="B31" s="129">
        <v>1</v>
      </c>
      <c r="D31" s="467" t="s">
        <v>458</v>
      </c>
      <c r="E31" s="467"/>
      <c r="F31" s="202" t="str">
        <f>IF(F30&gt;0,"да","нет")</f>
        <v>да</v>
      </c>
      <c r="K31" s="126"/>
    </row>
    <row r="32" spans="1:25" x14ac:dyDescent="0.25">
      <c r="A32" s="120" t="s">
        <v>477</v>
      </c>
      <c r="B32" s="129">
        <f>-C67</f>
        <v>6304197.2712569498</v>
      </c>
    </row>
    <row r="33" spans="1:52" x14ac:dyDescent="0.25">
      <c r="A33" s="120" t="s">
        <v>290</v>
      </c>
      <c r="B33" s="129">
        <v>1</v>
      </c>
    </row>
    <row r="34" spans="1:52" x14ac:dyDescent="0.25">
      <c r="A34" s="120" t="s">
        <v>289</v>
      </c>
      <c r="B34" s="129">
        <v>1</v>
      </c>
    </row>
    <row r="35" spans="1:52" x14ac:dyDescent="0.25">
      <c r="A35" s="131" t="s">
        <v>459</v>
      </c>
      <c r="B35" s="132">
        <f>IF(C47=2016, 1.3%, IF(C47=2017, 1.6%, 1.9%))</f>
        <v>1.9E-2</v>
      </c>
    </row>
    <row r="36" spans="1:52" ht="16.5" thickBot="1" x14ac:dyDescent="0.3">
      <c r="A36" s="123" t="s">
        <v>264</v>
      </c>
      <c r="B36" s="133">
        <v>0.2</v>
      </c>
    </row>
    <row r="37" spans="1:52" x14ac:dyDescent="0.25">
      <c r="A37" s="118" t="s">
        <v>460</v>
      </c>
      <c r="B37" s="128">
        <v>0</v>
      </c>
    </row>
    <row r="38" spans="1:52" x14ac:dyDescent="0.25">
      <c r="A38" s="120" t="s">
        <v>288</v>
      </c>
      <c r="B38" s="129"/>
    </row>
    <row r="39" spans="1:52" ht="16.5" thickBot="1" x14ac:dyDescent="0.3">
      <c r="A39" s="131" t="s">
        <v>287</v>
      </c>
      <c r="B39" s="134">
        <v>0</v>
      </c>
    </row>
    <row r="40" spans="1:52" x14ac:dyDescent="0.25">
      <c r="A40" s="135" t="s">
        <v>461</v>
      </c>
      <c r="B40" s="136">
        <v>0</v>
      </c>
    </row>
    <row r="41" spans="1:52" x14ac:dyDescent="0.25">
      <c r="A41" s="137" t="s">
        <v>286</v>
      </c>
      <c r="B41" s="138">
        <v>0</v>
      </c>
    </row>
    <row r="42" spans="1:52" x14ac:dyDescent="0.25">
      <c r="A42" s="137" t="s">
        <v>285</v>
      </c>
      <c r="B42" s="139">
        <v>0</v>
      </c>
    </row>
    <row r="43" spans="1:52" x14ac:dyDescent="0.25">
      <c r="A43" s="137" t="s">
        <v>284</v>
      </c>
      <c r="B43" s="139">
        <v>0</v>
      </c>
      <c r="Z43" s="140"/>
    </row>
    <row r="44" spans="1:52" x14ac:dyDescent="0.25">
      <c r="A44" s="137" t="s">
        <v>283</v>
      </c>
      <c r="B44" s="139">
        <v>0.13500000000000001</v>
      </c>
      <c r="U44" s="141"/>
      <c r="V44" s="141"/>
      <c r="W44" s="141"/>
      <c r="X44" s="141"/>
      <c r="Y44" s="141"/>
      <c r="Z44" s="141"/>
    </row>
    <row r="45" spans="1:52" x14ac:dyDescent="0.25">
      <c r="A45" s="137" t="s">
        <v>282</v>
      </c>
      <c r="B45" s="139">
        <v>1</v>
      </c>
    </row>
    <row r="46" spans="1:52" ht="16.5" thickBot="1" x14ac:dyDescent="0.3">
      <c r="A46" s="142" t="s">
        <v>462</v>
      </c>
      <c r="B46" s="143">
        <v>0.13500000000000001</v>
      </c>
    </row>
    <row r="47" spans="1:52" ht="31.5" x14ac:dyDescent="0.25">
      <c r="A47" s="144" t="s">
        <v>281</v>
      </c>
      <c r="B47" s="145" t="s">
        <v>770</v>
      </c>
      <c r="C47" s="146">
        <v>2023</v>
      </c>
      <c r="D47" s="146">
        <v>2024</v>
      </c>
      <c r="E47" s="146">
        <v>2025</v>
      </c>
      <c r="F47" s="146">
        <v>2026</v>
      </c>
      <c r="G47" s="146">
        <v>2027</v>
      </c>
      <c r="H47" s="146">
        <v>2028</v>
      </c>
      <c r="I47" s="146">
        <v>2029</v>
      </c>
      <c r="J47" s="146">
        <v>2030</v>
      </c>
      <c r="K47" s="146">
        <v>2031</v>
      </c>
      <c r="L47" s="146">
        <v>2032</v>
      </c>
      <c r="M47" s="146">
        <v>2033</v>
      </c>
      <c r="N47" s="146">
        <v>2034</v>
      </c>
      <c r="O47" s="146">
        <v>2035</v>
      </c>
      <c r="P47" s="146">
        <v>2036</v>
      </c>
      <c r="Q47" s="146">
        <v>2037</v>
      </c>
      <c r="R47" s="146">
        <v>2038</v>
      </c>
      <c r="S47" s="146">
        <v>2039</v>
      </c>
      <c r="T47" s="146">
        <v>2040</v>
      </c>
      <c r="U47" s="146">
        <v>2041</v>
      </c>
      <c r="V47" s="146">
        <v>2042</v>
      </c>
      <c r="W47" s="146">
        <v>2043</v>
      </c>
      <c r="X47" s="146">
        <v>2044</v>
      </c>
      <c r="Y47" s="146">
        <v>2045</v>
      </c>
      <c r="Z47" s="146">
        <v>2046</v>
      </c>
      <c r="AA47" s="146">
        <v>2047</v>
      </c>
      <c r="AB47" s="146">
        <v>2048</v>
      </c>
      <c r="AC47" s="146">
        <v>2049</v>
      </c>
      <c r="AD47" s="146">
        <v>2050</v>
      </c>
      <c r="AE47" s="146">
        <v>2051</v>
      </c>
      <c r="AF47" s="146">
        <v>2052</v>
      </c>
      <c r="AG47" s="146">
        <v>2053</v>
      </c>
      <c r="AH47" s="146">
        <v>2054</v>
      </c>
      <c r="AI47" s="146">
        <v>2055</v>
      </c>
      <c r="AJ47" s="146">
        <v>2056</v>
      </c>
      <c r="AK47" s="146">
        <v>2057</v>
      </c>
      <c r="AL47" s="146">
        <v>2058</v>
      </c>
      <c r="AM47" s="146">
        <v>2059</v>
      </c>
      <c r="AN47" s="146">
        <v>2060</v>
      </c>
      <c r="AO47" s="146">
        <v>2061</v>
      </c>
      <c r="AP47" s="146">
        <v>2062</v>
      </c>
      <c r="AQ47" s="146">
        <v>2063</v>
      </c>
      <c r="AR47" s="146">
        <v>2064</v>
      </c>
      <c r="AS47" s="146">
        <v>2065</v>
      </c>
      <c r="AT47" s="146">
        <v>2066</v>
      </c>
      <c r="AU47" s="146">
        <v>2067</v>
      </c>
      <c r="AV47" s="146">
        <v>2068</v>
      </c>
      <c r="AW47" s="146">
        <v>2069</v>
      </c>
      <c r="AX47" s="146">
        <v>2070</v>
      </c>
      <c r="AY47" s="146">
        <v>2071</v>
      </c>
      <c r="AZ47" s="147"/>
    </row>
    <row r="48" spans="1:52" outlineLevel="1" x14ac:dyDescent="0.25">
      <c r="A48" s="148" t="s">
        <v>280</v>
      </c>
      <c r="B48" s="149">
        <v>0.04</v>
      </c>
      <c r="C48" s="149">
        <v>0.04</v>
      </c>
      <c r="D48" s="149">
        <v>0.04</v>
      </c>
      <c r="E48" s="149">
        <v>0.04</v>
      </c>
      <c r="F48" s="149">
        <v>0.04</v>
      </c>
      <c r="G48" s="149">
        <v>0.04</v>
      </c>
      <c r="H48" s="149">
        <v>0.04</v>
      </c>
      <c r="I48" s="149">
        <v>0.04</v>
      </c>
      <c r="J48" s="149">
        <v>0.04</v>
      </c>
      <c r="K48" s="149">
        <v>0.04</v>
      </c>
      <c r="L48" s="149">
        <v>0.04</v>
      </c>
      <c r="M48" s="149">
        <v>0.04</v>
      </c>
      <c r="N48" s="149">
        <v>0.04</v>
      </c>
      <c r="O48" s="149">
        <v>0.04</v>
      </c>
      <c r="P48" s="149">
        <v>0.04</v>
      </c>
      <c r="Q48" s="149">
        <v>0.04</v>
      </c>
      <c r="R48" s="149">
        <v>0.04</v>
      </c>
      <c r="S48" s="149">
        <v>0.04</v>
      </c>
      <c r="T48" s="149">
        <v>0.04</v>
      </c>
      <c r="U48" s="149">
        <v>0.04</v>
      </c>
      <c r="V48" s="149">
        <v>0.04</v>
      </c>
      <c r="W48" s="149">
        <v>0.04</v>
      </c>
      <c r="X48" s="149">
        <v>0.04</v>
      </c>
      <c r="Y48" s="149">
        <v>0.04</v>
      </c>
      <c r="Z48" s="149">
        <v>0.04</v>
      </c>
      <c r="AA48" s="149">
        <v>0.04</v>
      </c>
      <c r="AB48" s="149">
        <v>0.04</v>
      </c>
      <c r="AC48" s="149">
        <v>0.04</v>
      </c>
      <c r="AD48" s="149">
        <v>0.04</v>
      </c>
      <c r="AE48" s="149">
        <v>0.04</v>
      </c>
      <c r="AF48" s="149">
        <v>0.04</v>
      </c>
      <c r="AG48" s="149">
        <v>0.04</v>
      </c>
      <c r="AH48" s="149">
        <v>0.04</v>
      </c>
      <c r="AI48" s="149">
        <v>0.04</v>
      </c>
      <c r="AJ48" s="149">
        <v>0.04</v>
      </c>
      <c r="AK48" s="149">
        <v>0.04</v>
      </c>
      <c r="AL48" s="149">
        <v>0.04</v>
      </c>
      <c r="AM48" s="149">
        <v>0.04</v>
      </c>
      <c r="AN48" s="149">
        <v>0.04</v>
      </c>
      <c r="AO48" s="149">
        <v>0.04</v>
      </c>
      <c r="AP48" s="149">
        <v>0.04</v>
      </c>
      <c r="AQ48" s="149">
        <v>0.04</v>
      </c>
      <c r="AR48" s="149">
        <v>0.04</v>
      </c>
      <c r="AS48" s="149">
        <v>0.04</v>
      </c>
      <c r="AT48" s="149">
        <v>0.04</v>
      </c>
      <c r="AU48" s="149">
        <v>0.04</v>
      </c>
      <c r="AV48" s="149">
        <v>0.04</v>
      </c>
      <c r="AW48" s="149">
        <v>0.04</v>
      </c>
      <c r="AX48" s="149">
        <v>0.04</v>
      </c>
      <c r="AY48" s="149">
        <v>1.04</v>
      </c>
      <c r="AZ48" s="149"/>
    </row>
    <row r="49" spans="1:52" outlineLevel="1" x14ac:dyDescent="0.25">
      <c r="A49" s="148" t="s">
        <v>279</v>
      </c>
      <c r="B49" s="149">
        <v>0.04</v>
      </c>
      <c r="C49" s="149">
        <v>8.1600000000000117E-2</v>
      </c>
      <c r="D49" s="149">
        <v>0.12486400000000009</v>
      </c>
      <c r="E49" s="149">
        <v>0.16985856000000021</v>
      </c>
      <c r="F49" s="149">
        <v>0.21665290240000035</v>
      </c>
      <c r="G49" s="149">
        <v>0.26531901849600037</v>
      </c>
      <c r="H49" s="149">
        <v>0.31593177923584048</v>
      </c>
      <c r="I49" s="149">
        <v>0.3685690504052741</v>
      </c>
      <c r="J49" s="149">
        <v>0.42331181242148519</v>
      </c>
      <c r="K49" s="149">
        <v>0.48024428491834459</v>
      </c>
      <c r="L49" s="149">
        <v>0.53945405631507848</v>
      </c>
      <c r="M49" s="150">
        <v>0.60103221856768174</v>
      </c>
      <c r="N49" s="149">
        <v>0.66507350731038906</v>
      </c>
      <c r="O49" s="149">
        <v>0.73167644760280459</v>
      </c>
      <c r="P49" s="149">
        <v>0.80094350550691673</v>
      </c>
      <c r="Q49" s="149">
        <v>0.87298124572719349</v>
      </c>
      <c r="R49" s="149">
        <v>0.94790049555628131</v>
      </c>
      <c r="S49" s="149">
        <v>1.0258165153785326</v>
      </c>
      <c r="T49" s="149">
        <v>1.1068491759936738</v>
      </c>
      <c r="U49" s="149">
        <v>1.1911231430334208</v>
      </c>
      <c r="V49" s="149">
        <v>1.2787680687547578</v>
      </c>
      <c r="W49" s="149">
        <v>1.369918791504948</v>
      </c>
      <c r="X49" s="149">
        <v>1.4647155431651462</v>
      </c>
      <c r="Y49" s="149">
        <v>1.5633041648917523</v>
      </c>
      <c r="Z49" s="149">
        <v>1.6658363314874225</v>
      </c>
      <c r="AA49" s="149">
        <v>1.7724697847469195</v>
      </c>
      <c r="AB49" s="149">
        <v>1.8833685761367964</v>
      </c>
      <c r="AC49" s="149">
        <v>1.9987033191822685</v>
      </c>
      <c r="AD49" s="149">
        <v>2.1186514519495594</v>
      </c>
      <c r="AE49" s="149">
        <v>2.2433975100275418</v>
      </c>
      <c r="AF49" s="149">
        <v>2.3731334104286437</v>
      </c>
      <c r="AG49" s="149">
        <v>2.5080587468457893</v>
      </c>
      <c r="AH49" s="149">
        <v>2.6483810967196209</v>
      </c>
      <c r="AI49" s="149">
        <v>2.7943163405884057</v>
      </c>
      <c r="AJ49" s="149">
        <v>2.9460889942119421</v>
      </c>
      <c r="AK49" s="149">
        <v>3.1039325539804201</v>
      </c>
      <c r="AL49" s="149">
        <v>3.2680898561396372</v>
      </c>
      <c r="AM49" s="149">
        <v>3.438813450385223</v>
      </c>
      <c r="AN49" s="149">
        <v>3.6163659884006325</v>
      </c>
      <c r="AO49" s="149">
        <v>3.8010206279366576</v>
      </c>
      <c r="AP49" s="149">
        <v>3.993061453054124</v>
      </c>
      <c r="AQ49" s="149">
        <v>4.1927839111762895</v>
      </c>
      <c r="AR49" s="149">
        <v>4.4004952676233415</v>
      </c>
      <c r="AS49" s="149">
        <v>4.6165150783282751</v>
      </c>
      <c r="AT49" s="149">
        <v>4.8411756814614062</v>
      </c>
      <c r="AU49" s="149">
        <v>5.0748227087198625</v>
      </c>
      <c r="AV49" s="149">
        <v>5.317815617068657</v>
      </c>
      <c r="AW49" s="149">
        <v>5.5705282417514033</v>
      </c>
      <c r="AX49" s="149">
        <v>5.8333493714214599</v>
      </c>
      <c r="AY49" s="149">
        <v>12.940032717699779</v>
      </c>
      <c r="AZ49" s="149"/>
    </row>
    <row r="50" spans="1:52" s="109" customFormat="1" ht="16.5" thickBot="1" x14ac:dyDescent="0.3">
      <c r="A50" s="151" t="s">
        <v>463</v>
      </c>
      <c r="B50" s="152">
        <v>0</v>
      </c>
      <c r="C50" s="152">
        <v>334328371.20000005</v>
      </c>
      <c r="D50" s="152">
        <v>344358005.76000005</v>
      </c>
      <c r="E50" s="152">
        <v>354688680.96000004</v>
      </c>
      <c r="F50" s="152">
        <v>365329341.38880008</v>
      </c>
      <c r="G50" s="152">
        <v>376289221.63046402</v>
      </c>
      <c r="H50" s="152">
        <v>387577898.27937794</v>
      </c>
      <c r="I50" s="152">
        <v>399205235.2277593</v>
      </c>
      <c r="J50" s="152">
        <v>411181392.28459209</v>
      </c>
      <c r="K50" s="152">
        <v>423516834.05312991</v>
      </c>
      <c r="L50" s="152">
        <v>436222339.07472378</v>
      </c>
      <c r="M50" s="153">
        <v>449309009.24696547</v>
      </c>
      <c r="N50" s="152">
        <v>462788279.52437454</v>
      </c>
      <c r="O50" s="152">
        <v>476671927.91010571</v>
      </c>
      <c r="P50" s="152">
        <v>490972085.74740893</v>
      </c>
      <c r="Q50" s="152">
        <v>505701248.31983119</v>
      </c>
      <c r="R50" s="152">
        <v>520872285.76942611</v>
      </c>
      <c r="S50" s="152">
        <v>536498454.34250891</v>
      </c>
      <c r="T50" s="152">
        <v>552593407.9727844</v>
      </c>
      <c r="U50" s="152">
        <v>569171210.21196783</v>
      </c>
      <c r="V50" s="152">
        <v>586246346.51832676</v>
      </c>
      <c r="W50" s="152">
        <v>603833736.91387677</v>
      </c>
      <c r="X50" s="152">
        <v>621948749.02129292</v>
      </c>
      <c r="Y50" s="152">
        <v>640607211.4919318</v>
      </c>
      <c r="Z50" s="152">
        <v>659825427.83668959</v>
      </c>
      <c r="AA50" s="152">
        <v>679620190.67179036</v>
      </c>
      <c r="AB50" s="152">
        <v>700008796.39194405</v>
      </c>
      <c r="AC50" s="152">
        <v>721009060.28370237</v>
      </c>
      <c r="AD50" s="152">
        <v>742639332.09221351</v>
      </c>
      <c r="AE50" s="152">
        <v>764918512.05498004</v>
      </c>
      <c r="AF50" s="152">
        <v>787866067.41662943</v>
      </c>
      <c r="AG50" s="152">
        <v>811502049.43912828</v>
      </c>
      <c r="AH50" s="152">
        <v>835847110.92230201</v>
      </c>
      <c r="AI50" s="152">
        <v>860922524.24997115</v>
      </c>
      <c r="AJ50" s="152">
        <v>886750199.97747028</v>
      </c>
      <c r="AK50" s="152">
        <v>913352705.97679436</v>
      </c>
      <c r="AL50" s="152">
        <v>940753287.15609825</v>
      </c>
      <c r="AM50" s="152">
        <v>968975885.77078116</v>
      </c>
      <c r="AN50" s="152">
        <v>998045162.34390461</v>
      </c>
      <c r="AO50" s="152">
        <v>1027986517.2142216</v>
      </c>
      <c r="AP50" s="152">
        <v>1058826112.7306484</v>
      </c>
      <c r="AQ50" s="152">
        <v>1090590896.1125679</v>
      </c>
      <c r="AR50" s="152">
        <v>1123308622.9959452</v>
      </c>
      <c r="AS50" s="152">
        <v>1157007881.6858234</v>
      </c>
      <c r="AT50" s="152">
        <v>1191718118.1363983</v>
      </c>
      <c r="AU50" s="152">
        <v>1227469661.6804903</v>
      </c>
      <c r="AV50" s="152">
        <v>1264293751.5309052</v>
      </c>
      <c r="AW50" s="152">
        <v>1302222564.0768323</v>
      </c>
      <c r="AX50" s="152">
        <v>1341289240.9991374</v>
      </c>
      <c r="AY50" s="152">
        <v>1381527918.2291114</v>
      </c>
      <c r="AZ50" s="152"/>
    </row>
    <row r="51" spans="1:52" x14ac:dyDescent="0.25">
      <c r="A51" s="103" t="s">
        <v>464</v>
      </c>
      <c r="C51" s="198">
        <v>334328.37120000005</v>
      </c>
      <c r="D51" s="198">
        <v>344358.00576000003</v>
      </c>
      <c r="E51" s="198">
        <v>354688.68096000003</v>
      </c>
      <c r="F51" s="198">
        <v>365329.34138880007</v>
      </c>
      <c r="G51" s="198">
        <v>376289.22163046402</v>
      </c>
      <c r="H51" s="198">
        <v>387577.89827937796</v>
      </c>
      <c r="I51" s="198">
        <v>399205.23522775929</v>
      </c>
      <c r="J51" s="198">
        <v>411181.39228459209</v>
      </c>
      <c r="K51" s="198">
        <v>423516.83405312989</v>
      </c>
      <c r="L51" s="198">
        <v>436222.33907472377</v>
      </c>
      <c r="M51" s="199">
        <v>449309.00924696546</v>
      </c>
      <c r="N51" s="198">
        <v>462788.27952437452</v>
      </c>
      <c r="O51" s="198">
        <v>476671.92791010573</v>
      </c>
      <c r="P51" s="198">
        <v>490972.08574740891</v>
      </c>
      <c r="Q51" s="198">
        <v>505701.24831983121</v>
      </c>
      <c r="R51" s="198">
        <v>520872.28576942609</v>
      </c>
      <c r="S51" s="198">
        <v>536498.45434250892</v>
      </c>
      <c r="T51" s="198">
        <v>552593.40797278436</v>
      </c>
      <c r="U51" s="198">
        <v>569171.21021196782</v>
      </c>
      <c r="V51" s="198">
        <v>586246.34651832678</v>
      </c>
      <c r="W51" s="198">
        <v>603833.73691387672</v>
      </c>
      <c r="X51" s="198">
        <v>621948.7490212929</v>
      </c>
      <c r="Y51" s="198">
        <v>640607.21149193181</v>
      </c>
      <c r="Z51" s="198">
        <v>659825.42783668963</v>
      </c>
      <c r="AA51" s="198">
        <v>679620.19067179039</v>
      </c>
      <c r="AB51" s="198">
        <v>700008.79639194405</v>
      </c>
      <c r="AC51" s="198">
        <v>721009.06028370233</v>
      </c>
      <c r="AD51" s="103">
        <v>742639.33209221356</v>
      </c>
      <c r="AE51" s="103">
        <v>764918.51205498003</v>
      </c>
      <c r="AF51" s="103">
        <v>787866.0674166294</v>
      </c>
      <c r="AG51" s="103">
        <v>811502.04943912826</v>
      </c>
      <c r="AH51" s="103">
        <v>835847.110922302</v>
      </c>
      <c r="AI51" s="103">
        <v>860922.52424997115</v>
      </c>
      <c r="AJ51" s="103">
        <v>886750.19997747033</v>
      </c>
      <c r="AK51" s="103">
        <v>913352.70597679436</v>
      </c>
      <c r="AL51" s="103">
        <v>940753.28715609829</v>
      </c>
      <c r="AM51" s="103">
        <v>968975.8857707812</v>
      </c>
      <c r="AN51" s="103">
        <v>998045.16234390461</v>
      </c>
      <c r="AO51" s="103">
        <v>1027986.5172142216</v>
      </c>
      <c r="AP51" s="103">
        <v>1058826.1127306484</v>
      </c>
      <c r="AQ51" s="103">
        <v>1090590.896112568</v>
      </c>
      <c r="AR51" s="103">
        <v>1123308.6229959452</v>
      </c>
      <c r="AS51" s="103">
        <v>1157007.8816858234</v>
      </c>
      <c r="AT51" s="103">
        <v>1191718.1181363983</v>
      </c>
      <c r="AU51" s="103">
        <v>1227469.6616804902</v>
      </c>
      <c r="AV51" s="103">
        <v>1264293.7515309053</v>
      </c>
      <c r="AW51" s="103">
        <v>1302222.5640768323</v>
      </c>
      <c r="AX51" s="103">
        <v>1341289.2409991373</v>
      </c>
      <c r="AY51" s="103">
        <v>1381527.9182291115</v>
      </c>
    </row>
    <row r="52" spans="1:52" s="197" customFormat="1" x14ac:dyDescent="0.25">
      <c r="A52" s="197" t="s">
        <v>465</v>
      </c>
      <c r="C52" s="197">
        <v>1765</v>
      </c>
      <c r="D52" s="197">
        <v>1835.6000000000001</v>
      </c>
      <c r="E52" s="197">
        <v>1909.0240000000001</v>
      </c>
      <c r="F52" s="197">
        <v>1985.3849600000001</v>
      </c>
      <c r="G52" s="197">
        <v>2064.8003584000003</v>
      </c>
      <c r="H52" s="197">
        <v>2147.3923727360002</v>
      </c>
      <c r="I52" s="197">
        <v>2233.2880676454402</v>
      </c>
      <c r="J52" s="197">
        <v>2322.619590351258</v>
      </c>
      <c r="K52" s="197">
        <v>2415.5243739653083</v>
      </c>
      <c r="L52" s="197">
        <v>2512.1453489239207</v>
      </c>
      <c r="M52" s="197">
        <v>2612.6311628808776</v>
      </c>
      <c r="N52" s="197">
        <v>2717.1364093961129</v>
      </c>
      <c r="O52" s="197">
        <v>2825.8218657719576</v>
      </c>
      <c r="P52" s="197">
        <v>2938.8547404028359</v>
      </c>
      <c r="Q52" s="197">
        <v>3056.4089300189494</v>
      </c>
      <c r="R52" s="197">
        <v>3178.6652872197074</v>
      </c>
      <c r="S52" s="197">
        <v>3305.8118987084958</v>
      </c>
      <c r="T52" s="197">
        <v>3438.0443746568358</v>
      </c>
      <c r="U52" s="197">
        <v>3575.5661496431094</v>
      </c>
      <c r="V52" s="197">
        <v>3718.5887956288339</v>
      </c>
      <c r="W52" s="197">
        <v>3867.3323474539875</v>
      </c>
      <c r="X52" s="197">
        <v>4022.025641352147</v>
      </c>
      <c r="Y52" s="197">
        <v>4182.906667006233</v>
      </c>
      <c r="Z52" s="197">
        <v>4350.2229336864821</v>
      </c>
      <c r="AA52" s="197">
        <v>4524.2318510339419</v>
      </c>
      <c r="AB52" s="197">
        <v>4705.2011250752994</v>
      </c>
      <c r="AC52" s="197">
        <v>4893.4091700783119</v>
      </c>
      <c r="AD52" s="197">
        <v>5089.145536881445</v>
      </c>
      <c r="AE52" s="197">
        <v>5292.7113583567034</v>
      </c>
      <c r="AF52" s="197">
        <v>5504.4198126909714</v>
      </c>
      <c r="AG52" s="197">
        <v>5724.5966051986106</v>
      </c>
      <c r="AH52" s="197">
        <v>5953.5804694065555</v>
      </c>
      <c r="AI52" s="197">
        <v>6191.7236881828176</v>
      </c>
      <c r="AJ52" s="197">
        <v>6439.3926357101309</v>
      </c>
      <c r="AK52" s="197">
        <v>6696.9683411385367</v>
      </c>
      <c r="AL52" s="197">
        <v>6964.8470747840784</v>
      </c>
      <c r="AM52" s="197">
        <v>7243.4409577754413</v>
      </c>
      <c r="AN52" s="197">
        <v>7533.178596086459</v>
      </c>
      <c r="AO52" s="197">
        <v>7834.5057399299176</v>
      </c>
      <c r="AP52" s="197">
        <v>8147.8859695271149</v>
      </c>
      <c r="AQ52" s="197">
        <v>8473.8014083081998</v>
      </c>
      <c r="AR52" s="197">
        <v>8812.7534646405275</v>
      </c>
      <c r="AS52" s="197">
        <v>9165.2636032261489</v>
      </c>
      <c r="AT52" s="197">
        <v>9531.8741473551945</v>
      </c>
      <c r="AU52" s="197">
        <v>9913.1491132494029</v>
      </c>
      <c r="AV52" s="197">
        <v>10309.675077779379</v>
      </c>
      <c r="AW52" s="197">
        <v>10722.062080890553</v>
      </c>
      <c r="AX52" s="197">
        <v>11150.944564126175</v>
      </c>
      <c r="AY52" s="197">
        <v>11596.982346691222</v>
      </c>
    </row>
    <row r="53" spans="1:52" x14ac:dyDescent="0.25">
      <c r="A53" s="103" t="s">
        <v>466</v>
      </c>
      <c r="B53" s="103" t="s">
        <v>478</v>
      </c>
      <c r="C53" s="103">
        <v>7438.9527800832002</v>
      </c>
      <c r="D53" s="103">
        <v>7680.7858864865284</v>
      </c>
      <c r="E53" s="103">
        <v>7930.623238105989</v>
      </c>
      <c r="F53" s="103">
        <v>8188.733387470229</v>
      </c>
      <c r="G53" s="103">
        <v>8455.3944994042395</v>
      </c>
      <c r="H53" s="103">
        <v>8730.8954091086634</v>
      </c>
      <c r="I53" s="103">
        <v>9015.534909093114</v>
      </c>
      <c r="J53" s="103">
        <v>9309.6220995855456</v>
      </c>
      <c r="K53" s="103">
        <v>9613.4767515215353</v>
      </c>
      <c r="L53" s="103">
        <v>9927.4296825735419</v>
      </c>
      <c r="M53" s="103">
        <v>10251.823146697363</v>
      </c>
      <c r="N53" s="103">
        <v>10587.011237690765</v>
      </c>
      <c r="O53" s="103">
        <v>10933.360307277664</v>
      </c>
      <c r="P53" s="103">
        <v>11291.24939825042</v>
      </c>
      <c r="Q53" s="103">
        <v>11661.070693222537</v>
      </c>
      <c r="R53" s="103">
        <v>12043.2299795648</v>
      </c>
      <c r="S53" s="103">
        <v>12438.147131119156</v>
      </c>
      <c r="T53" s="103">
        <v>12846.256607306837</v>
      </c>
      <c r="U53" s="103">
        <v>13268.007970270315</v>
      </c>
      <c r="V53" s="103">
        <v>13703.866420712466</v>
      </c>
      <c r="W53" s="103">
        <v>14154.313353121244</v>
      </c>
      <c r="X53" s="103">
        <v>14619.84693109378</v>
      </c>
      <c r="Y53" s="103">
        <v>15100.982683500652</v>
      </c>
      <c r="Z53" s="103">
        <v>15598.254122258688</v>
      </c>
      <c r="AA53" s="103">
        <v>16112.213382509588</v>
      </c>
      <c r="AB53" s="103">
        <v>16643.43188603134</v>
      </c>
      <c r="AC53" s="103">
        <v>17192.501028740604</v>
      </c>
      <c r="AD53" s="103">
        <v>17760.032893176278</v>
      </c>
      <c r="AE53" s="103">
        <v>18346.66098688796</v>
      </c>
      <c r="AF53" s="103">
        <v>18953.041007687651</v>
      </c>
      <c r="AG53" s="103">
        <v>19579.851636759049</v>
      </c>
      <c r="AH53" s="103">
        <v>20227.795360656222</v>
      </c>
      <c r="AI53" s="103">
        <v>20897.599323262089</v>
      </c>
      <c r="AJ53" s="103">
        <v>21590.016208817578</v>
      </c>
      <c r="AK53" s="103">
        <v>22305.825157174037</v>
      </c>
      <c r="AL53" s="103">
        <v>23045.832712464868</v>
      </c>
      <c r="AM53" s="103">
        <v>23810.873806437448</v>
      </c>
      <c r="AN53" s="103">
        <v>24601.812777733147</v>
      </c>
      <c r="AO53" s="103">
        <v>25419.54442845182</v>
      </c>
      <c r="AP53" s="103">
        <v>26264.995119387524</v>
      </c>
      <c r="AQ53" s="103">
        <v>27139.123905374585</v>
      </c>
      <c r="AR53" s="103">
        <v>28042.92371223748</v>
      </c>
      <c r="AS53" s="103">
        <v>28977.422556894322</v>
      </c>
      <c r="AT53" s="103">
        <v>29943.684812222455</v>
      </c>
      <c r="AU53" s="103">
        <v>30942.812518355291</v>
      </c>
      <c r="AV53" s="103">
        <v>31975.946742142758</v>
      </c>
      <c r="AW53" s="103">
        <v>33044.268986573319</v>
      </c>
      <c r="AX53" s="103">
        <v>34149.002652023446</v>
      </c>
      <c r="AY53" s="103">
        <v>35291.414551271191</v>
      </c>
    </row>
    <row r="54" spans="1:52" x14ac:dyDescent="0.25">
      <c r="A54" s="103" t="s">
        <v>479</v>
      </c>
      <c r="C54" s="103">
        <v>5572.1395199999997</v>
      </c>
      <c r="D54" s="103">
        <v>5739.3000959999999</v>
      </c>
      <c r="E54" s="103">
        <v>5911.478016</v>
      </c>
      <c r="F54" s="103">
        <v>6088.8223564800001</v>
      </c>
      <c r="G54" s="103">
        <v>6271.4870271744003</v>
      </c>
      <c r="H54" s="103">
        <v>6459.6316379896325</v>
      </c>
      <c r="I54" s="103">
        <v>6653.4205871293207</v>
      </c>
      <c r="J54" s="103">
        <v>6853.0232047432009</v>
      </c>
      <c r="K54" s="103">
        <v>7058.6139008854971</v>
      </c>
      <c r="L54" s="103">
        <v>7270.3723179120616</v>
      </c>
      <c r="M54" s="105">
        <v>7488.4834874494236</v>
      </c>
      <c r="N54" s="103">
        <v>7713.1379920729078</v>
      </c>
      <c r="O54" s="103">
        <v>7944.5321318350943</v>
      </c>
      <c r="P54" s="103">
        <v>8182.868095790147</v>
      </c>
      <c r="Q54" s="103">
        <v>8428.3541386638517</v>
      </c>
      <c r="R54" s="103">
        <v>8681.2047628237669</v>
      </c>
      <c r="S54" s="103">
        <v>8941.640905708482</v>
      </c>
      <c r="T54" s="103">
        <v>9209.8901328797365</v>
      </c>
      <c r="U54" s="103">
        <v>9486.1868368661289</v>
      </c>
      <c r="V54" s="103">
        <v>9770.7724419721126</v>
      </c>
      <c r="W54" s="103">
        <v>10063.895615231277</v>
      </c>
      <c r="X54" s="103">
        <v>10365.812483688214</v>
      </c>
      <c r="Y54" s="103">
        <v>10676.786858198862</v>
      </c>
      <c r="Z54" s="103">
        <v>10997.090463944827</v>
      </c>
      <c r="AA54" s="103">
        <v>11327.003177863173</v>
      </c>
      <c r="AB54" s="103">
        <v>11666.813273199066</v>
      </c>
      <c r="AC54" s="103">
        <v>12016.81767139504</v>
      </c>
      <c r="AD54" s="103">
        <v>12377.322201536892</v>
      </c>
      <c r="AE54" s="103">
        <v>12748.641867582997</v>
      </c>
      <c r="AF54" s="103">
        <v>13131.101123610488</v>
      </c>
      <c r="AG54" s="103">
        <v>13525.034157318802</v>
      </c>
      <c r="AH54" s="103">
        <v>13930.785182038366</v>
      </c>
      <c r="AI54" s="103">
        <v>14348.708737499517</v>
      </c>
      <c r="AJ54" s="103">
        <v>14779.169999624502</v>
      </c>
      <c r="AK54" s="103">
        <v>15222.545099613239</v>
      </c>
      <c r="AL54" s="103">
        <v>15679.221452601636</v>
      </c>
      <c r="AM54" s="103">
        <v>16149.598096179685</v>
      </c>
      <c r="AN54" s="103">
        <v>16634.086039065074</v>
      </c>
      <c r="AO54" s="103">
        <v>17133.108620237024</v>
      </c>
      <c r="AP54" s="103">
        <v>17647.101878844136</v>
      </c>
      <c r="AQ54" s="103">
        <v>18176.514935209463</v>
      </c>
      <c r="AR54" s="103">
        <v>18721.810383265751</v>
      </c>
      <c r="AS54" s="103">
        <v>19283.464694763723</v>
      </c>
      <c r="AT54" s="103">
        <v>19861.968635606634</v>
      </c>
      <c r="AU54" s="103">
        <v>20457.827694674837</v>
      </c>
      <c r="AV54" s="103">
        <v>21071.562525515084</v>
      </c>
      <c r="AW54" s="103">
        <v>21703.709401280536</v>
      </c>
      <c r="AX54" s="103">
        <v>22354.820683318951</v>
      </c>
      <c r="AY54" s="103">
        <v>23025.465303818521</v>
      </c>
    </row>
    <row r="55" spans="1:52" x14ac:dyDescent="0.25">
      <c r="A55" s="103" t="s">
        <v>480</v>
      </c>
      <c r="C55" s="103">
        <v>1555.6777167360001</v>
      </c>
      <c r="D55" s="103">
        <v>1617.9048254054401</v>
      </c>
      <c r="E55" s="103">
        <v>1682.6210184216577</v>
      </c>
      <c r="F55" s="103">
        <v>1749.925859158524</v>
      </c>
      <c r="G55" s="103">
        <v>1819.9228935248652</v>
      </c>
      <c r="H55" s="103">
        <v>1892.7198092658598</v>
      </c>
      <c r="I55" s="103">
        <v>1968.428601636494</v>
      </c>
      <c r="J55" s="103">
        <v>2047.1657457019539</v>
      </c>
      <c r="K55" s="103">
        <v>2129.0523755300324</v>
      </c>
      <c r="L55" s="103">
        <v>2214.2144705512337</v>
      </c>
      <c r="M55" s="103">
        <v>2302.7830493732827</v>
      </c>
      <c r="N55" s="103">
        <v>2394.8943713482145</v>
      </c>
      <c r="O55" s="103">
        <v>2490.6901462021424</v>
      </c>
      <c r="P55" s="103">
        <v>2590.3177520502286</v>
      </c>
      <c r="Q55" s="103">
        <v>2693.9304621322381</v>
      </c>
      <c r="R55" s="103">
        <v>2801.6876806175278</v>
      </c>
      <c r="S55" s="103">
        <v>2913.7551878422287</v>
      </c>
      <c r="T55" s="103">
        <v>3030.3053953559179</v>
      </c>
      <c r="U55" s="103">
        <v>3151.5176111701553</v>
      </c>
      <c r="V55" s="103">
        <v>3277.5783156169614</v>
      </c>
      <c r="W55" s="103">
        <v>3408.6814482416403</v>
      </c>
      <c r="X55" s="103">
        <v>3545.0287061713057</v>
      </c>
      <c r="Y55" s="103">
        <v>3686.829854418158</v>
      </c>
      <c r="Z55" s="103">
        <v>3834.3030485948848</v>
      </c>
      <c r="AA55" s="103">
        <v>3987.6751705386805</v>
      </c>
      <c r="AB55" s="103">
        <v>4147.1821773602278</v>
      </c>
      <c r="AC55" s="103">
        <v>4313.0694644546365</v>
      </c>
      <c r="AD55" s="103">
        <v>4485.5922430328228</v>
      </c>
      <c r="AE55" s="103">
        <v>4665.0159327541351</v>
      </c>
      <c r="AF55" s="103">
        <v>4851.6165700643014</v>
      </c>
      <c r="AG55" s="103">
        <v>5045.6812328668748</v>
      </c>
      <c r="AH55" s="103">
        <v>5247.508482181549</v>
      </c>
      <c r="AI55" s="103">
        <v>5457.4088214688109</v>
      </c>
      <c r="AJ55" s="103">
        <v>5675.7051743275642</v>
      </c>
      <c r="AK55" s="103">
        <v>5902.7333813006662</v>
      </c>
      <c r="AL55" s="103">
        <v>6138.8427165526928</v>
      </c>
      <c r="AM55" s="103">
        <v>6384.3964252148016</v>
      </c>
      <c r="AN55" s="103">
        <v>6639.7722822233936</v>
      </c>
      <c r="AO55" s="103">
        <v>6905.3631735123299</v>
      </c>
      <c r="AP55" s="103">
        <v>7181.5777004528236</v>
      </c>
      <c r="AQ55" s="103">
        <v>7468.8408084709354</v>
      </c>
      <c r="AR55" s="103">
        <v>7767.5944408097739</v>
      </c>
      <c r="AS55" s="103">
        <v>8078.2982184421653</v>
      </c>
      <c r="AT55" s="103">
        <v>8401.4301471798517</v>
      </c>
      <c r="AU55" s="103">
        <v>8737.4873530670466</v>
      </c>
      <c r="AV55" s="103">
        <v>9086.986847189728</v>
      </c>
      <c r="AW55" s="103">
        <v>9450.4663210773178</v>
      </c>
      <c r="AX55" s="103">
        <v>9828.4849739204128</v>
      </c>
      <c r="AY55" s="103">
        <v>10221.624372877228</v>
      </c>
    </row>
    <row r="56" spans="1:52" s="154" customFormat="1" ht="16.5" thickBot="1" x14ac:dyDescent="0.3">
      <c r="M56" s="155"/>
    </row>
    <row r="57" spans="1:52" ht="31.5" x14ac:dyDescent="0.25">
      <c r="A57" s="156" t="s">
        <v>278</v>
      </c>
      <c r="B57" s="145" t="s">
        <v>555</v>
      </c>
      <c r="C57" s="145">
        <v>2022</v>
      </c>
      <c r="D57" s="145">
        <v>2023</v>
      </c>
      <c r="E57" s="145">
        <v>2024</v>
      </c>
      <c r="F57" s="145">
        <v>2025</v>
      </c>
      <c r="G57" s="145">
        <v>2026</v>
      </c>
      <c r="H57" s="145">
        <v>2027</v>
      </c>
      <c r="I57" s="145">
        <v>2028</v>
      </c>
      <c r="J57" s="145">
        <v>2029</v>
      </c>
      <c r="K57" s="145">
        <v>2030</v>
      </c>
      <c r="L57" s="145">
        <v>2031</v>
      </c>
      <c r="M57" s="157">
        <v>2032</v>
      </c>
      <c r="N57" s="145">
        <v>2033</v>
      </c>
      <c r="O57" s="145">
        <v>2034</v>
      </c>
      <c r="P57" s="145">
        <v>2035</v>
      </c>
      <c r="Q57" s="145">
        <v>2036</v>
      </c>
      <c r="R57" s="145">
        <v>2037</v>
      </c>
      <c r="S57" s="145">
        <v>2038</v>
      </c>
      <c r="T57" s="145">
        <v>2039</v>
      </c>
      <c r="U57" s="145">
        <v>2040</v>
      </c>
      <c r="V57" s="145">
        <v>2041</v>
      </c>
      <c r="W57" s="145">
        <v>2042</v>
      </c>
      <c r="X57" s="145">
        <v>2043</v>
      </c>
      <c r="Y57" s="145">
        <v>2044</v>
      </c>
      <c r="Z57" s="145">
        <v>2045</v>
      </c>
      <c r="AA57" s="145">
        <v>2046</v>
      </c>
      <c r="AB57" s="145">
        <v>2047</v>
      </c>
      <c r="AC57" s="145">
        <v>2048</v>
      </c>
      <c r="AD57" s="145">
        <v>2049</v>
      </c>
      <c r="AE57" s="145">
        <v>2050</v>
      </c>
      <c r="AF57" s="145">
        <v>2051</v>
      </c>
      <c r="AG57" s="145">
        <v>2052</v>
      </c>
      <c r="AH57" s="145">
        <v>2053</v>
      </c>
      <c r="AI57" s="145">
        <v>2054</v>
      </c>
      <c r="AJ57" s="145">
        <v>2055</v>
      </c>
      <c r="AK57" s="145">
        <v>2056</v>
      </c>
      <c r="AL57" s="145">
        <v>2057</v>
      </c>
      <c r="AM57" s="145">
        <v>2058</v>
      </c>
      <c r="AN57" s="145">
        <v>2059</v>
      </c>
      <c r="AO57" s="145">
        <v>2060</v>
      </c>
      <c r="AP57" s="145">
        <v>2061</v>
      </c>
      <c r="AQ57" s="145">
        <v>2062</v>
      </c>
      <c r="AR57" s="145">
        <v>2063</v>
      </c>
      <c r="AS57" s="145">
        <v>2064</v>
      </c>
      <c r="AT57" s="145">
        <v>2065</v>
      </c>
      <c r="AU57" s="145">
        <v>2066</v>
      </c>
      <c r="AV57" s="145">
        <v>2067</v>
      </c>
      <c r="AW57" s="145">
        <v>2068</v>
      </c>
      <c r="AX57" s="145">
        <v>2069</v>
      </c>
      <c r="AY57" s="145">
        <v>2070</v>
      </c>
      <c r="AZ57" s="145">
        <f t="shared" ref="AZ57" si="0">AZ47</f>
        <v>0</v>
      </c>
    </row>
    <row r="58" spans="1:52" x14ac:dyDescent="0.25">
      <c r="A58" s="158" t="s">
        <v>277</v>
      </c>
      <c r="B58" s="159">
        <v>0</v>
      </c>
      <c r="C58" s="159">
        <v>0</v>
      </c>
      <c r="D58" s="159">
        <v>0</v>
      </c>
      <c r="E58" s="159">
        <v>0</v>
      </c>
      <c r="F58" s="159">
        <v>0</v>
      </c>
      <c r="G58" s="159">
        <v>0</v>
      </c>
      <c r="H58" s="159">
        <v>0</v>
      </c>
      <c r="I58" s="159">
        <v>0</v>
      </c>
      <c r="J58" s="159">
        <v>0</v>
      </c>
      <c r="K58" s="159">
        <v>0</v>
      </c>
      <c r="L58" s="159">
        <v>0</v>
      </c>
      <c r="M58" s="160">
        <v>0</v>
      </c>
      <c r="N58" s="159">
        <v>0</v>
      </c>
      <c r="O58" s="159">
        <v>0</v>
      </c>
      <c r="P58" s="159">
        <v>0</v>
      </c>
      <c r="Q58" s="159">
        <v>0</v>
      </c>
      <c r="R58" s="159">
        <v>0</v>
      </c>
      <c r="S58" s="159">
        <v>0</v>
      </c>
      <c r="T58" s="159">
        <v>0</v>
      </c>
      <c r="U58" s="159">
        <v>0</v>
      </c>
      <c r="V58" s="159">
        <v>0</v>
      </c>
      <c r="W58" s="159">
        <v>0</v>
      </c>
      <c r="X58" s="159">
        <v>0</v>
      </c>
      <c r="Y58" s="159">
        <v>0</v>
      </c>
      <c r="Z58" s="159">
        <v>0</v>
      </c>
      <c r="AA58" s="159">
        <v>0</v>
      </c>
      <c r="AB58" s="159">
        <v>0</v>
      </c>
      <c r="AC58" s="159">
        <v>0</v>
      </c>
      <c r="AD58" s="159">
        <v>0</v>
      </c>
      <c r="AE58" s="159">
        <v>0</v>
      </c>
      <c r="AF58" s="159">
        <v>0</v>
      </c>
      <c r="AG58" s="159">
        <v>0</v>
      </c>
      <c r="AH58" s="159">
        <v>0</v>
      </c>
      <c r="AI58" s="159">
        <v>0</v>
      </c>
      <c r="AJ58" s="159">
        <v>0</v>
      </c>
      <c r="AK58" s="159">
        <v>0</v>
      </c>
      <c r="AL58" s="159">
        <v>0</v>
      </c>
      <c r="AM58" s="159">
        <v>0</v>
      </c>
      <c r="AN58" s="159">
        <v>0</v>
      </c>
      <c r="AO58" s="159">
        <v>0</v>
      </c>
      <c r="AP58" s="159">
        <v>0</v>
      </c>
      <c r="AQ58" s="159">
        <v>0</v>
      </c>
      <c r="AR58" s="159">
        <v>0</v>
      </c>
      <c r="AS58" s="159">
        <v>0</v>
      </c>
      <c r="AT58" s="159">
        <v>0</v>
      </c>
      <c r="AU58" s="159">
        <v>0</v>
      </c>
      <c r="AV58" s="159">
        <v>0</v>
      </c>
      <c r="AW58" s="159">
        <v>0</v>
      </c>
      <c r="AX58" s="159">
        <v>0</v>
      </c>
      <c r="AY58" s="159">
        <v>0</v>
      </c>
      <c r="AZ58" s="159">
        <v>0</v>
      </c>
    </row>
    <row r="59" spans="1:52" x14ac:dyDescent="0.25">
      <c r="A59" s="158" t="s">
        <v>276</v>
      </c>
      <c r="B59" s="159">
        <v>0</v>
      </c>
      <c r="C59" s="159">
        <v>0</v>
      </c>
      <c r="D59" s="159">
        <v>0</v>
      </c>
      <c r="E59" s="159">
        <v>0</v>
      </c>
      <c r="F59" s="159">
        <v>0</v>
      </c>
      <c r="G59" s="159">
        <v>0</v>
      </c>
      <c r="H59" s="159">
        <v>0</v>
      </c>
      <c r="I59" s="159">
        <v>0</v>
      </c>
      <c r="J59" s="159">
        <v>0</v>
      </c>
      <c r="K59" s="159">
        <v>0</v>
      </c>
      <c r="L59" s="159">
        <v>0</v>
      </c>
      <c r="M59" s="160">
        <v>0</v>
      </c>
      <c r="N59" s="159">
        <v>0</v>
      </c>
      <c r="O59" s="159">
        <v>0</v>
      </c>
      <c r="P59" s="159">
        <v>0</v>
      </c>
      <c r="Q59" s="159">
        <v>0</v>
      </c>
      <c r="R59" s="159">
        <v>0</v>
      </c>
      <c r="S59" s="159">
        <v>0</v>
      </c>
      <c r="T59" s="159">
        <v>0</v>
      </c>
      <c r="U59" s="159">
        <v>0</v>
      </c>
      <c r="V59" s="159">
        <v>0</v>
      </c>
      <c r="W59" s="159">
        <v>0</v>
      </c>
      <c r="X59" s="159">
        <v>0</v>
      </c>
      <c r="Y59" s="159">
        <v>0</v>
      </c>
      <c r="Z59" s="159">
        <v>0</v>
      </c>
      <c r="AA59" s="159">
        <v>0</v>
      </c>
      <c r="AB59" s="159">
        <v>0</v>
      </c>
      <c r="AC59" s="159">
        <v>0</v>
      </c>
      <c r="AD59" s="159">
        <v>0</v>
      </c>
      <c r="AE59" s="159">
        <v>0</v>
      </c>
      <c r="AF59" s="159">
        <v>0</v>
      </c>
      <c r="AG59" s="159">
        <v>0</v>
      </c>
      <c r="AH59" s="159">
        <v>0</v>
      </c>
      <c r="AI59" s="159">
        <v>0</v>
      </c>
      <c r="AJ59" s="159">
        <v>0</v>
      </c>
      <c r="AK59" s="159">
        <v>0</v>
      </c>
      <c r="AL59" s="159">
        <v>0</v>
      </c>
      <c r="AM59" s="159">
        <v>0</v>
      </c>
      <c r="AN59" s="159">
        <v>0</v>
      </c>
      <c r="AO59" s="159">
        <v>0</v>
      </c>
      <c r="AP59" s="159">
        <v>0</v>
      </c>
      <c r="AQ59" s="159">
        <v>0</v>
      </c>
      <c r="AR59" s="159">
        <v>0</v>
      </c>
      <c r="AS59" s="159">
        <v>0</v>
      </c>
      <c r="AT59" s="159">
        <v>0</v>
      </c>
      <c r="AU59" s="159">
        <v>0</v>
      </c>
      <c r="AV59" s="159">
        <v>0</v>
      </c>
      <c r="AW59" s="159">
        <v>0</v>
      </c>
      <c r="AX59" s="159">
        <v>0</v>
      </c>
      <c r="AY59" s="159">
        <v>0</v>
      </c>
      <c r="AZ59" s="159">
        <v>0</v>
      </c>
    </row>
    <row r="60" spans="1:52" x14ac:dyDescent="0.25">
      <c r="A60" s="148" t="s">
        <v>275</v>
      </c>
      <c r="B60" s="159">
        <v>0</v>
      </c>
      <c r="C60" s="159">
        <v>0</v>
      </c>
      <c r="D60" s="159">
        <v>0</v>
      </c>
      <c r="E60" s="159">
        <v>0</v>
      </c>
      <c r="F60" s="159">
        <v>0</v>
      </c>
      <c r="G60" s="159">
        <v>0</v>
      </c>
      <c r="H60" s="159">
        <v>0</v>
      </c>
      <c r="I60" s="159">
        <v>0</v>
      </c>
      <c r="J60" s="159">
        <v>0</v>
      </c>
      <c r="K60" s="159">
        <v>0</v>
      </c>
      <c r="L60" s="159">
        <v>0</v>
      </c>
      <c r="M60" s="160">
        <v>0</v>
      </c>
      <c r="N60" s="159">
        <v>0</v>
      </c>
      <c r="O60" s="159">
        <v>0</v>
      </c>
      <c r="P60" s="159">
        <v>0</v>
      </c>
      <c r="Q60" s="159">
        <v>0</v>
      </c>
      <c r="R60" s="159">
        <v>0</v>
      </c>
      <c r="S60" s="159">
        <v>0</v>
      </c>
      <c r="T60" s="159">
        <v>0</v>
      </c>
      <c r="U60" s="159">
        <v>0</v>
      </c>
      <c r="V60" s="159">
        <v>0</v>
      </c>
      <c r="W60" s="159">
        <v>0</v>
      </c>
      <c r="X60" s="159">
        <v>0</v>
      </c>
      <c r="Y60" s="159">
        <v>0</v>
      </c>
      <c r="Z60" s="159">
        <v>0</v>
      </c>
      <c r="AA60" s="159">
        <v>0</v>
      </c>
      <c r="AB60" s="159">
        <v>0</v>
      </c>
      <c r="AC60" s="159">
        <v>0</v>
      </c>
      <c r="AD60" s="159">
        <v>0</v>
      </c>
      <c r="AE60" s="159">
        <v>0</v>
      </c>
      <c r="AF60" s="159">
        <v>0</v>
      </c>
      <c r="AG60" s="159">
        <v>0</v>
      </c>
      <c r="AH60" s="159">
        <v>0</v>
      </c>
      <c r="AI60" s="159">
        <v>0</v>
      </c>
      <c r="AJ60" s="159">
        <v>0</v>
      </c>
      <c r="AK60" s="159">
        <v>0</v>
      </c>
      <c r="AL60" s="159">
        <v>0</v>
      </c>
      <c r="AM60" s="159">
        <v>0</v>
      </c>
      <c r="AN60" s="159">
        <v>0</v>
      </c>
      <c r="AO60" s="159">
        <v>0</v>
      </c>
      <c r="AP60" s="159">
        <v>0</v>
      </c>
      <c r="AQ60" s="159">
        <v>0</v>
      </c>
      <c r="AR60" s="159">
        <v>0</v>
      </c>
      <c r="AS60" s="159">
        <v>0</v>
      </c>
      <c r="AT60" s="159">
        <v>0</v>
      </c>
      <c r="AU60" s="159">
        <v>0</v>
      </c>
      <c r="AV60" s="159">
        <v>0</v>
      </c>
      <c r="AW60" s="159">
        <v>0</v>
      </c>
      <c r="AX60" s="159">
        <v>0</v>
      </c>
      <c r="AY60" s="159">
        <v>0</v>
      </c>
      <c r="AZ60" s="159">
        <v>0</v>
      </c>
    </row>
    <row r="61" spans="1:52" ht="16.5" thickBot="1" x14ac:dyDescent="0.3">
      <c r="A61" s="151" t="s">
        <v>274</v>
      </c>
      <c r="B61" s="161">
        <v>0</v>
      </c>
      <c r="C61" s="161">
        <v>0</v>
      </c>
      <c r="D61" s="161">
        <v>0</v>
      </c>
      <c r="E61" s="161">
        <v>0</v>
      </c>
      <c r="F61" s="161">
        <v>0</v>
      </c>
      <c r="G61" s="161">
        <v>0</v>
      </c>
      <c r="H61" s="161">
        <v>0</v>
      </c>
      <c r="I61" s="161">
        <v>0</v>
      </c>
      <c r="J61" s="161">
        <v>0</v>
      </c>
      <c r="K61" s="161">
        <v>0</v>
      </c>
      <c r="L61" s="161">
        <v>0</v>
      </c>
      <c r="M61" s="162">
        <v>0</v>
      </c>
      <c r="N61" s="161">
        <v>0</v>
      </c>
      <c r="O61" s="161">
        <v>0</v>
      </c>
      <c r="P61" s="161">
        <v>0</v>
      </c>
      <c r="Q61" s="161">
        <v>0</v>
      </c>
      <c r="R61" s="161">
        <v>0</v>
      </c>
      <c r="S61" s="161">
        <v>0</v>
      </c>
      <c r="T61" s="161">
        <v>0</v>
      </c>
      <c r="U61" s="161">
        <v>0</v>
      </c>
      <c r="V61" s="161">
        <v>0</v>
      </c>
      <c r="W61" s="161">
        <v>0</v>
      </c>
      <c r="X61" s="161">
        <v>0</v>
      </c>
      <c r="Y61" s="161">
        <v>0</v>
      </c>
      <c r="Z61" s="161">
        <v>0</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c r="AR61" s="161">
        <v>0</v>
      </c>
      <c r="AS61" s="161">
        <v>0</v>
      </c>
      <c r="AT61" s="161">
        <v>0</v>
      </c>
      <c r="AU61" s="161">
        <v>0</v>
      </c>
      <c r="AV61" s="161">
        <v>0</v>
      </c>
      <c r="AW61" s="161">
        <v>0</v>
      </c>
      <c r="AX61" s="161">
        <v>0</v>
      </c>
      <c r="AY61" s="161">
        <v>0</v>
      </c>
      <c r="AZ61" s="161">
        <v>0</v>
      </c>
    </row>
    <row r="62" spans="1:52" ht="16.5" thickBot="1" x14ac:dyDescent="0.3">
      <c r="A62" s="163"/>
      <c r="B62" s="164"/>
      <c r="C62" s="164"/>
      <c r="D62" s="164"/>
      <c r="E62" s="164"/>
      <c r="F62" s="164"/>
      <c r="G62" s="164"/>
      <c r="H62" s="164"/>
      <c r="I62" s="164"/>
      <c r="J62" s="164"/>
      <c r="K62" s="164"/>
      <c r="L62" s="165"/>
      <c r="M62" s="166"/>
      <c r="N62" s="165"/>
      <c r="O62" s="165"/>
      <c r="P62" s="165"/>
      <c r="Q62" s="165"/>
      <c r="R62" s="165"/>
      <c r="S62" s="165"/>
      <c r="T62" s="165"/>
      <c r="U62" s="165"/>
      <c r="V62" s="165"/>
    </row>
    <row r="63" spans="1:52" s="126" customFormat="1" ht="31.5" x14ac:dyDescent="0.25">
      <c r="A63" s="156" t="s">
        <v>467</v>
      </c>
      <c r="B63" s="145" t="s">
        <v>555</v>
      </c>
      <c r="C63" s="145">
        <v>2022</v>
      </c>
      <c r="D63" s="145">
        <v>2023</v>
      </c>
      <c r="E63" s="145">
        <v>2024</v>
      </c>
      <c r="F63" s="145">
        <v>2025</v>
      </c>
      <c r="G63" s="145">
        <v>2026</v>
      </c>
      <c r="H63" s="145">
        <v>2027</v>
      </c>
      <c r="I63" s="145">
        <v>2028</v>
      </c>
      <c r="J63" s="145">
        <v>2029</v>
      </c>
      <c r="K63" s="145">
        <v>2030</v>
      </c>
      <c r="L63" s="145">
        <v>2031</v>
      </c>
      <c r="M63" s="157">
        <v>2032</v>
      </c>
      <c r="N63" s="145">
        <v>2033</v>
      </c>
      <c r="O63" s="145">
        <v>2034</v>
      </c>
      <c r="P63" s="145">
        <v>2035</v>
      </c>
      <c r="Q63" s="145">
        <v>2036</v>
      </c>
      <c r="R63" s="145">
        <v>2037</v>
      </c>
      <c r="S63" s="145">
        <v>2038</v>
      </c>
      <c r="T63" s="145">
        <v>2039</v>
      </c>
      <c r="U63" s="145">
        <v>2040</v>
      </c>
      <c r="V63" s="145">
        <v>2041</v>
      </c>
      <c r="W63" s="145">
        <v>2042</v>
      </c>
      <c r="X63" s="145">
        <v>2043</v>
      </c>
      <c r="Y63" s="145">
        <v>2044</v>
      </c>
      <c r="Z63" s="145">
        <v>2045</v>
      </c>
      <c r="AA63" s="145">
        <v>2046</v>
      </c>
      <c r="AB63" s="145">
        <v>2047</v>
      </c>
      <c r="AC63" s="145">
        <v>2048</v>
      </c>
      <c r="AD63" s="145">
        <v>2049</v>
      </c>
      <c r="AE63" s="145">
        <v>2050</v>
      </c>
      <c r="AF63" s="145">
        <v>2051</v>
      </c>
      <c r="AG63" s="145">
        <v>2052</v>
      </c>
      <c r="AH63" s="145">
        <v>2053</v>
      </c>
      <c r="AI63" s="145">
        <v>2054</v>
      </c>
      <c r="AJ63" s="145">
        <v>2055</v>
      </c>
      <c r="AK63" s="145">
        <v>2056</v>
      </c>
      <c r="AL63" s="145">
        <v>2057</v>
      </c>
      <c r="AM63" s="145">
        <v>2058</v>
      </c>
      <c r="AN63" s="145">
        <v>2059</v>
      </c>
      <c r="AO63" s="145">
        <v>2060</v>
      </c>
      <c r="AP63" s="145">
        <v>2061</v>
      </c>
      <c r="AQ63" s="145">
        <v>2062</v>
      </c>
      <c r="AR63" s="145">
        <v>2063</v>
      </c>
      <c r="AS63" s="145">
        <v>2064</v>
      </c>
      <c r="AT63" s="145">
        <v>2065</v>
      </c>
      <c r="AU63" s="145">
        <v>2066</v>
      </c>
      <c r="AV63" s="145">
        <v>2067</v>
      </c>
      <c r="AW63" s="145">
        <v>2068</v>
      </c>
      <c r="AX63" s="145">
        <v>2069</v>
      </c>
      <c r="AY63" s="145">
        <v>2070</v>
      </c>
      <c r="AZ63" s="145">
        <f t="shared" ref="AZ63" si="1">AZ47</f>
        <v>0</v>
      </c>
    </row>
    <row r="64" spans="1:52" s="109" customFormat="1" ht="14.25" x14ac:dyDescent="0.25">
      <c r="A64" s="167" t="s">
        <v>273</v>
      </c>
      <c r="B64" s="168">
        <v>0</v>
      </c>
      <c r="C64" s="168">
        <v>334328371.20000005</v>
      </c>
      <c r="D64" s="168">
        <v>344358005.76000005</v>
      </c>
      <c r="E64" s="168">
        <v>354688680.96000004</v>
      </c>
      <c r="F64" s="168">
        <v>365329341.38880008</v>
      </c>
      <c r="G64" s="168">
        <v>376289221.63046402</v>
      </c>
      <c r="H64" s="168">
        <v>387577898.27937794</v>
      </c>
      <c r="I64" s="168">
        <v>399205235.2277593</v>
      </c>
      <c r="J64" s="168">
        <v>411181392.28459209</v>
      </c>
      <c r="K64" s="168">
        <v>423516834.05312991</v>
      </c>
      <c r="L64" s="168">
        <v>436222339.07472378</v>
      </c>
      <c r="M64" s="169">
        <v>449309009.24696547</v>
      </c>
      <c r="N64" s="168">
        <v>462788279.52437454</v>
      </c>
      <c r="O64" s="168">
        <v>476671927.91010571</v>
      </c>
      <c r="P64" s="168">
        <v>490972085.74740893</v>
      </c>
      <c r="Q64" s="168">
        <v>505701248.31983119</v>
      </c>
      <c r="R64" s="168">
        <v>520872285.76942611</v>
      </c>
      <c r="S64" s="168">
        <v>536498454.34250891</v>
      </c>
      <c r="T64" s="168">
        <v>552593407.9727844</v>
      </c>
      <c r="U64" s="168">
        <v>569171210.21196783</v>
      </c>
      <c r="V64" s="168">
        <v>586246346.51832676</v>
      </c>
      <c r="W64" s="168">
        <v>603833736.91387677</v>
      </c>
      <c r="X64" s="168">
        <v>621948749.02129292</v>
      </c>
      <c r="Y64" s="168">
        <v>640607211.4919318</v>
      </c>
      <c r="Z64" s="168">
        <v>659825427.83668959</v>
      </c>
      <c r="AA64" s="168">
        <v>679620190.67179036</v>
      </c>
      <c r="AB64" s="168">
        <v>700008796.39194405</v>
      </c>
      <c r="AC64" s="168">
        <v>721009060.28370237</v>
      </c>
      <c r="AD64" s="168">
        <v>742639332.09221351</v>
      </c>
      <c r="AE64" s="168">
        <v>764918512.05498004</v>
      </c>
      <c r="AF64" s="168">
        <v>787866067.41662943</v>
      </c>
      <c r="AG64" s="168">
        <v>811502049.43912828</v>
      </c>
      <c r="AH64" s="168">
        <v>835847110.92230201</v>
      </c>
      <c r="AI64" s="168">
        <v>860922524.24997115</v>
      </c>
      <c r="AJ64" s="168">
        <v>886750199.97747028</v>
      </c>
      <c r="AK64" s="168">
        <v>913352705.97679436</v>
      </c>
      <c r="AL64" s="168">
        <v>940753287.15609825</v>
      </c>
      <c r="AM64" s="168">
        <v>968975885.77078116</v>
      </c>
      <c r="AN64" s="168">
        <v>998045162.34390461</v>
      </c>
      <c r="AO64" s="168">
        <v>1027986517.2142216</v>
      </c>
      <c r="AP64" s="168">
        <v>1058826112.7306484</v>
      </c>
      <c r="AQ64" s="168">
        <v>1090590896.1125679</v>
      </c>
      <c r="AR64" s="168">
        <v>1123308622.9959452</v>
      </c>
      <c r="AS64" s="168">
        <v>1157007881.6858234</v>
      </c>
      <c r="AT64" s="168">
        <v>1191718118.1363983</v>
      </c>
      <c r="AU64" s="168">
        <v>1227469661.6804903</v>
      </c>
      <c r="AV64" s="168">
        <v>1264293751.5309052</v>
      </c>
      <c r="AW64" s="168">
        <v>1302222564.0768323</v>
      </c>
      <c r="AX64" s="168">
        <v>1341289240.9991374</v>
      </c>
      <c r="AY64" s="168">
        <v>1381527918.2291114</v>
      </c>
      <c r="AZ64" s="168">
        <f t="shared" ref="AZ64" si="2">AZ50*$B$28</f>
        <v>0</v>
      </c>
    </row>
    <row r="65" spans="1:52" x14ac:dyDescent="0.25">
      <c r="A65" s="158" t="s">
        <v>272</v>
      </c>
      <c r="B65" s="170">
        <v>0</v>
      </c>
      <c r="C65" s="170">
        <v>-7824104.9661637573</v>
      </c>
      <c r="D65" s="170">
        <v>-8088634.8964320282</v>
      </c>
      <c r="E65" s="170">
        <v>-8362341.3056970211</v>
      </c>
      <c r="F65" s="170">
        <v>-8645547.5096609816</v>
      </c>
      <c r="G65" s="170">
        <v>-8938588.7991925422</v>
      </c>
      <c r="H65" s="170">
        <v>-9241813.4901702181</v>
      </c>
      <c r="I65" s="170">
        <v>-9555582.4784813374</v>
      </c>
      <c r="J65" s="170">
        <v>-9880269.7026436105</v>
      </c>
      <c r="K65" s="170">
        <v>-10216262.623714179</v>
      </c>
      <c r="L65" s="170">
        <v>-10563962.723141171</v>
      </c>
      <c r="M65" s="171">
        <v>-10923786.019237792</v>
      </c>
      <c r="N65" s="170">
        <v>-11296163.602985138</v>
      </c>
      <c r="O65" s="170">
        <v>-11681542.193896983</v>
      </c>
      <c r="P65" s="170">
        <v>-12080384.716707885</v>
      </c>
      <c r="Q65" s="170">
        <v>-12493170.899675226</v>
      </c>
      <c r="R65" s="170">
        <v>-12920397.895316117</v>
      </c>
      <c r="S65" s="170">
        <v>-13362580.924431693</v>
      </c>
      <c r="T65" s="170">
        <v>-13820253.944303941</v>
      </c>
      <c r="U65" s="170">
        <v>-14293970.341984434</v>
      </c>
      <c r="V65" s="170">
        <v>-14784303.653629441</v>
      </c>
      <c r="W65" s="170">
        <v>-15291848.310872799</v>
      </c>
      <c r="X65" s="170">
        <v>-15817220.415265959</v>
      </c>
      <c r="Y65" s="170">
        <v>-16361058.541854255</v>
      </c>
      <c r="Z65" s="170">
        <v>-16924024.572999608</v>
      </c>
      <c r="AA65" s="170">
        <v>-17506804.563602652</v>
      </c>
      <c r="AB65" s="170">
        <v>-18110109.638921589</v>
      </c>
      <c r="AC65" s="170">
        <v>-18734676.926231336</v>
      </c>
      <c r="AD65" s="170">
        <v>-19381270.521614421</v>
      </c>
      <c r="AE65" s="170">
        <v>-20050682.49322474</v>
      </c>
      <c r="AF65" s="170">
        <v>-20743733.922417276</v>
      </c>
      <c r="AG65" s="170">
        <v>-21461275.984190386</v>
      </c>
      <c r="AH65" s="170">
        <v>-22204191.068443224</v>
      </c>
      <c r="AI65" s="170">
        <v>-22973393.943608783</v>
      </c>
      <c r="AJ65" s="170">
        <v>-23769832.964283392</v>
      </c>
      <c r="AK65" s="170">
        <v>-24594491.324536011</v>
      </c>
      <c r="AL65" s="170">
        <v>-25448388.358645849</v>
      </c>
      <c r="AM65" s="170">
        <v>-26332580.891084131</v>
      </c>
      <c r="AN65" s="170">
        <v>-27248164.637626462</v>
      </c>
      <c r="AO65" s="170">
        <v>-28196275.659554739</v>
      </c>
      <c r="AP65" s="170">
        <v>-29178091.872983661</v>
      </c>
      <c r="AQ65" s="170">
        <v>-30194834.615425505</v>
      </c>
      <c r="AR65" s="170">
        <v>-31247770.271788605</v>
      </c>
      <c r="AS65" s="170">
        <v>-32338211.962090041</v>
      </c>
      <c r="AT65" s="170">
        <v>-33467521.293251406</v>
      </c>
      <c r="AU65" s="170">
        <v>-34637110.17743808</v>
      </c>
      <c r="AV65" s="170">
        <v>-35848442.719497979</v>
      </c>
      <c r="AW65" s="170">
        <v>-37103037.176154733</v>
      </c>
      <c r="AX65" s="170">
        <v>-38402467.989713185</v>
      </c>
      <c r="AY65" s="170">
        <v>-39748367.899142019</v>
      </c>
      <c r="AZ65" s="170">
        <f t="shared" ref="AZ65" si="3">SUM(AZ66:AZ71)</f>
        <v>-30523207.355661597</v>
      </c>
    </row>
    <row r="66" spans="1:52" x14ac:dyDescent="0.25">
      <c r="A66" s="172" t="s">
        <v>271</v>
      </c>
      <c r="B66" s="170">
        <v>0</v>
      </c>
      <c r="C66" s="170">
        <v>-1495762.7118644069</v>
      </c>
      <c r="D66" s="170">
        <v>-1555593.2203389832</v>
      </c>
      <c r="E66" s="170">
        <v>-1617816.9491525425</v>
      </c>
      <c r="F66" s="170">
        <v>-1682529.6271186443</v>
      </c>
      <c r="G66" s="170">
        <v>-1749830.8122033901</v>
      </c>
      <c r="H66" s="170">
        <v>-1819824.0446915254</v>
      </c>
      <c r="I66" s="170">
        <v>-1892617.0064791869</v>
      </c>
      <c r="J66" s="170">
        <v>-1968321.6867383544</v>
      </c>
      <c r="K66" s="170">
        <v>-2047054.5542078887</v>
      </c>
      <c r="L66" s="170">
        <v>-2128936.7363762041</v>
      </c>
      <c r="M66" s="171">
        <v>-2214094.205831252</v>
      </c>
      <c r="N66" s="170">
        <v>-2302657.9740645024</v>
      </c>
      <c r="O66" s="170">
        <v>-2394764.2930270829</v>
      </c>
      <c r="P66" s="170">
        <v>-2490554.8647481659</v>
      </c>
      <c r="Q66" s="170">
        <v>-2590177.0593380928</v>
      </c>
      <c r="R66" s="170">
        <v>-2693784.1417116164</v>
      </c>
      <c r="S66" s="170">
        <v>-2801535.5073800813</v>
      </c>
      <c r="T66" s="170">
        <v>-2913596.9276752844</v>
      </c>
      <c r="U66" s="170">
        <v>-3030140.8047822961</v>
      </c>
      <c r="V66" s="170">
        <v>-3151346.4369735885</v>
      </c>
      <c r="W66" s="170">
        <v>-3277400.2944525322</v>
      </c>
      <c r="X66" s="170">
        <v>-3408496.3062306331</v>
      </c>
      <c r="Y66" s="170">
        <v>-3544836.1584798587</v>
      </c>
      <c r="Z66" s="170">
        <v>-3686629.6048190524</v>
      </c>
      <c r="AA66" s="170">
        <v>-3834094.7890118151</v>
      </c>
      <c r="AB66" s="170">
        <v>-3987458.5805722876</v>
      </c>
      <c r="AC66" s="170">
        <v>-4146956.9237951799</v>
      </c>
      <c r="AD66" s="170">
        <v>-4312835.2007469879</v>
      </c>
      <c r="AE66" s="170">
        <v>-4485348.6087768674</v>
      </c>
      <c r="AF66" s="170">
        <v>-4664762.5531279417</v>
      </c>
      <c r="AG66" s="170">
        <v>-4851353.0552530596</v>
      </c>
      <c r="AH66" s="170">
        <v>-5045407.1774631832</v>
      </c>
      <c r="AI66" s="170">
        <v>-5247223.4645617101</v>
      </c>
      <c r="AJ66" s="170">
        <v>-5457112.4031441789</v>
      </c>
      <c r="AK66" s="170">
        <v>-5675396.8992699469</v>
      </c>
      <c r="AL66" s="170">
        <v>-5902412.7752407445</v>
      </c>
      <c r="AM66" s="170">
        <v>-6138509.2862503743</v>
      </c>
      <c r="AN66" s="170">
        <v>-6384049.6577003896</v>
      </c>
      <c r="AO66" s="170">
        <v>-6639411.6440084046</v>
      </c>
      <c r="AP66" s="170">
        <v>-6904988.1097687418</v>
      </c>
      <c r="AQ66" s="170">
        <v>-7181187.6341594923</v>
      </c>
      <c r="AR66" s="170">
        <v>-7468435.1395258717</v>
      </c>
      <c r="AS66" s="170">
        <v>-7767172.5451069064</v>
      </c>
      <c r="AT66" s="170">
        <v>-8077859.4469111832</v>
      </c>
      <c r="AU66" s="170">
        <v>-8400973.8247876298</v>
      </c>
      <c r="AV66" s="170">
        <v>-8737012.7777791359</v>
      </c>
      <c r="AW66" s="170">
        <v>-9086493.2888903003</v>
      </c>
      <c r="AX66" s="170">
        <v>-9449953.0204459112</v>
      </c>
      <c r="AY66" s="170">
        <v>-9827951.1412637495</v>
      </c>
      <c r="AZ66" s="170">
        <f t="shared" ref="AZ66:AZ67" si="4">-AZ52*1000/1.18</f>
        <v>0</v>
      </c>
    </row>
    <row r="67" spans="1:52" x14ac:dyDescent="0.25">
      <c r="A67" s="172" t="s">
        <v>477</v>
      </c>
      <c r="B67" s="170">
        <v>0</v>
      </c>
      <c r="C67" s="170">
        <v>-6304197.2712569498</v>
      </c>
      <c r="D67" s="170">
        <v>-6509140.5817682445</v>
      </c>
      <c r="E67" s="170">
        <v>-6720867.1509372788</v>
      </c>
      <c r="F67" s="170">
        <v>-6939604.5656527365</v>
      </c>
      <c r="G67" s="170">
        <v>-7165588.5588171529</v>
      </c>
      <c r="H67" s="170">
        <v>-7399063.9060242912</v>
      </c>
      <c r="I67" s="170">
        <v>-7640283.821265351</v>
      </c>
      <c r="J67" s="170">
        <v>-7889510.2538860561</v>
      </c>
      <c r="K67" s="170">
        <v>-8147014.1962046912</v>
      </c>
      <c r="L67" s="170">
        <v>-8413076.0021809675</v>
      </c>
      <c r="M67" s="171">
        <v>-8687985.7175401393</v>
      </c>
      <c r="N67" s="170">
        <v>-8972043.4217718355</v>
      </c>
      <c r="O67" s="170">
        <v>-9265559.5824386999</v>
      </c>
      <c r="P67" s="170">
        <v>-9568855.422246119</v>
      </c>
      <c r="Q67" s="170">
        <v>-9882263.2993411329</v>
      </c>
      <c r="R67" s="170">
        <v>-10206127.101326101</v>
      </c>
      <c r="S67" s="170">
        <v>-10540802.653490812</v>
      </c>
      <c r="T67" s="170">
        <v>-10886658.141785456</v>
      </c>
      <c r="U67" s="170">
        <v>-11244074.551076539</v>
      </c>
      <c r="V67" s="170">
        <v>-11613446.119247852</v>
      </c>
      <c r="W67" s="170">
        <v>-11995180.807729868</v>
      </c>
      <c r="X67" s="170">
        <v>-12389700.789062526</v>
      </c>
      <c r="Y67" s="170">
        <v>-12797442.952119196</v>
      </c>
      <c r="Z67" s="170">
        <v>-13218859.425642956</v>
      </c>
      <c r="AA67" s="170">
        <v>-13654418.120770838</v>
      </c>
      <c r="AB67" s="170">
        <v>-14104603.293246899</v>
      </c>
      <c r="AC67" s="170">
        <v>-14569916.126051359</v>
      </c>
      <c r="AD67" s="170">
        <v>-15050875.333200235</v>
      </c>
      <c r="AE67" s="170">
        <v>-15548017.785498273</v>
      </c>
      <c r="AF67" s="170">
        <v>-16061899.159057332</v>
      </c>
      <c r="AG67" s="170">
        <v>-16593094.607422926</v>
      </c>
      <c r="AH67" s="170">
        <v>-17142199.45818324</v>
      </c>
      <c r="AI67" s="170">
        <v>-17709829.934967872</v>
      </c>
      <c r="AJ67" s="170">
        <v>-18296623.905777611</v>
      </c>
      <c r="AK67" s="170">
        <v>-18903241.658622064</v>
      </c>
      <c r="AL67" s="170">
        <v>-19530366.705478702</v>
      </c>
      <c r="AM67" s="170">
        <v>-20178706.615624957</v>
      </c>
      <c r="AN67" s="170">
        <v>-20848993.879434872</v>
      </c>
      <c r="AO67" s="170">
        <v>-21541986.803772733</v>
      </c>
      <c r="AP67" s="170">
        <v>-22258470.440158918</v>
      </c>
      <c r="AQ67" s="170">
        <v>-22999257.546927616</v>
      </c>
      <c r="AR67" s="170">
        <v>-23765189.586641934</v>
      </c>
      <c r="AS67" s="170">
        <v>-24557137.760079935</v>
      </c>
      <c r="AT67" s="170">
        <v>-25376004.078154624</v>
      </c>
      <c r="AU67" s="170">
        <v>-26222722.473182451</v>
      </c>
      <c r="AV67" s="170">
        <v>-27098259.950968441</v>
      </c>
      <c r="AW67" s="170">
        <v>-28003617.785231628</v>
      </c>
      <c r="AX67" s="170">
        <v>-28939832.755952079</v>
      </c>
      <c r="AY67" s="170">
        <v>-29907978.433280673</v>
      </c>
      <c r="AZ67" s="170">
        <f t="shared" si="4"/>
        <v>0</v>
      </c>
    </row>
    <row r="68" spans="1:52" x14ac:dyDescent="0.25">
      <c r="A68" s="172" t="s">
        <v>460</v>
      </c>
      <c r="B68" s="170"/>
      <c r="C68" s="170"/>
      <c r="D68" s="170"/>
      <c r="E68" s="170"/>
      <c r="F68" s="170"/>
      <c r="G68" s="170"/>
      <c r="H68" s="170"/>
      <c r="I68" s="170"/>
      <c r="J68" s="170"/>
      <c r="K68" s="170"/>
      <c r="L68" s="170"/>
      <c r="M68" s="171"/>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row>
    <row r="69" spans="1:52" x14ac:dyDescent="0.25">
      <c r="A69" s="172" t="s">
        <v>460</v>
      </c>
      <c r="B69" s="170">
        <v>0</v>
      </c>
      <c r="C69" s="170">
        <v>0</v>
      </c>
      <c r="D69" s="170">
        <v>0</v>
      </c>
      <c r="E69" s="170">
        <v>0</v>
      </c>
      <c r="F69" s="170">
        <v>0</v>
      </c>
      <c r="G69" s="170">
        <v>0</v>
      </c>
      <c r="H69" s="170">
        <v>0</v>
      </c>
      <c r="I69" s="170">
        <v>0</v>
      </c>
      <c r="J69" s="170">
        <v>0</v>
      </c>
      <c r="K69" s="170">
        <v>0</v>
      </c>
      <c r="L69" s="170">
        <v>0</v>
      </c>
      <c r="M69" s="171">
        <v>0</v>
      </c>
      <c r="N69" s="170">
        <v>0</v>
      </c>
      <c r="O69" s="170">
        <v>0</v>
      </c>
      <c r="P69" s="170">
        <v>0</v>
      </c>
      <c r="Q69" s="170">
        <v>0</v>
      </c>
      <c r="R69" s="170">
        <v>0</v>
      </c>
      <c r="S69" s="170">
        <v>0</v>
      </c>
      <c r="T69" s="170">
        <v>0</v>
      </c>
      <c r="U69" s="170">
        <v>0</v>
      </c>
      <c r="V69" s="170">
        <v>0</v>
      </c>
      <c r="W69" s="170">
        <v>0</v>
      </c>
      <c r="X69" s="170">
        <v>0</v>
      </c>
      <c r="Y69" s="170">
        <v>0</v>
      </c>
      <c r="Z69" s="170">
        <v>0</v>
      </c>
      <c r="AA69" s="170">
        <v>0</v>
      </c>
      <c r="AB69" s="170">
        <v>0</v>
      </c>
      <c r="AC69" s="170">
        <v>0</v>
      </c>
      <c r="AD69" s="170">
        <v>0</v>
      </c>
      <c r="AE69" s="170">
        <v>0</v>
      </c>
      <c r="AF69" s="170">
        <v>0</v>
      </c>
      <c r="AG69" s="170">
        <v>0</v>
      </c>
      <c r="AH69" s="170">
        <v>0</v>
      </c>
      <c r="AI69" s="170">
        <v>0</v>
      </c>
      <c r="AJ69" s="170">
        <v>0</v>
      </c>
      <c r="AK69" s="170">
        <v>0</v>
      </c>
      <c r="AL69" s="170">
        <v>0</v>
      </c>
      <c r="AM69" s="170">
        <v>0</v>
      </c>
      <c r="AN69" s="170">
        <v>0</v>
      </c>
      <c r="AO69" s="170">
        <v>0</v>
      </c>
      <c r="AP69" s="170">
        <v>0</v>
      </c>
      <c r="AQ69" s="170">
        <v>0</v>
      </c>
      <c r="AR69" s="170">
        <v>0</v>
      </c>
      <c r="AS69" s="170">
        <v>0</v>
      </c>
      <c r="AT69" s="170">
        <v>0</v>
      </c>
      <c r="AU69" s="170">
        <v>0</v>
      </c>
      <c r="AV69" s="170">
        <v>0</v>
      </c>
      <c r="AW69" s="170">
        <v>0</v>
      </c>
      <c r="AX69" s="170">
        <v>0</v>
      </c>
      <c r="AY69" s="170">
        <v>0</v>
      </c>
      <c r="AZ69" s="170">
        <f t="shared" ref="AZ69" si="5">-$B$37*(1+AZ$49)*$B$28*365</f>
        <v>0</v>
      </c>
    </row>
    <row r="70" spans="1:52" x14ac:dyDescent="0.25">
      <c r="A70" s="172" t="s">
        <v>460</v>
      </c>
      <c r="B70" s="170"/>
      <c r="C70" s="170">
        <v>0</v>
      </c>
      <c r="D70" s="170">
        <v>0</v>
      </c>
      <c r="E70" s="170">
        <v>0</v>
      </c>
      <c r="F70" s="170">
        <v>0</v>
      </c>
      <c r="G70" s="170">
        <v>0</v>
      </c>
      <c r="H70" s="170">
        <v>0</v>
      </c>
      <c r="I70" s="170">
        <v>0</v>
      </c>
      <c r="J70" s="170">
        <v>0</v>
      </c>
      <c r="K70" s="170">
        <v>0</v>
      </c>
      <c r="L70" s="170">
        <v>0</v>
      </c>
      <c r="M70" s="171">
        <v>0</v>
      </c>
      <c r="N70" s="170">
        <v>0</v>
      </c>
      <c r="O70" s="170">
        <v>0</v>
      </c>
      <c r="P70" s="170">
        <v>0</v>
      </c>
      <c r="Q70" s="170">
        <v>0</v>
      </c>
      <c r="R70" s="170">
        <v>0</v>
      </c>
      <c r="S70" s="170">
        <v>0</v>
      </c>
      <c r="T70" s="170">
        <v>0</v>
      </c>
      <c r="U70" s="170">
        <v>0</v>
      </c>
      <c r="V70" s="170">
        <v>0</v>
      </c>
      <c r="W70" s="170">
        <v>0</v>
      </c>
      <c r="X70" s="170">
        <v>0</v>
      </c>
      <c r="Y70" s="170">
        <v>0</v>
      </c>
      <c r="Z70" s="170">
        <v>0</v>
      </c>
      <c r="AA70" s="170">
        <v>0</v>
      </c>
      <c r="AB70" s="170">
        <v>0</v>
      </c>
      <c r="AC70" s="170">
        <v>0</v>
      </c>
      <c r="AD70" s="170">
        <v>0</v>
      </c>
      <c r="AE70" s="170">
        <v>0</v>
      </c>
      <c r="AF70" s="170">
        <v>0</v>
      </c>
      <c r="AG70" s="170">
        <v>0</v>
      </c>
      <c r="AH70" s="170">
        <v>0</v>
      </c>
      <c r="AI70" s="170">
        <v>0</v>
      </c>
      <c r="AJ70" s="170">
        <v>0</v>
      </c>
      <c r="AK70" s="170">
        <v>0</v>
      </c>
      <c r="AL70" s="170">
        <v>0</v>
      </c>
      <c r="AM70" s="170">
        <v>0</v>
      </c>
      <c r="AN70" s="170">
        <v>0</v>
      </c>
      <c r="AO70" s="170">
        <v>0</v>
      </c>
      <c r="AP70" s="170">
        <v>0</v>
      </c>
      <c r="AQ70" s="170">
        <v>0</v>
      </c>
      <c r="AR70" s="170">
        <v>0</v>
      </c>
      <c r="AS70" s="170">
        <v>0</v>
      </c>
      <c r="AT70" s="170">
        <v>0</v>
      </c>
      <c r="AU70" s="170">
        <v>0</v>
      </c>
      <c r="AV70" s="170">
        <v>0</v>
      </c>
      <c r="AW70" s="170">
        <v>0</v>
      </c>
      <c r="AX70" s="170">
        <v>0</v>
      </c>
      <c r="AY70" s="170">
        <v>0</v>
      </c>
      <c r="AZ70" s="170">
        <f t="shared" ref="AZ70" si="6">-$B$38*(1+AZ$49)*12</f>
        <v>0</v>
      </c>
    </row>
    <row r="71" spans="1:52" x14ac:dyDescent="0.25">
      <c r="A71" s="172" t="s">
        <v>270</v>
      </c>
      <c r="B71" s="170"/>
      <c r="C71" s="170">
        <v>-24144.983042400007</v>
      </c>
      <c r="D71" s="170">
        <v>-23901.094324800004</v>
      </c>
      <c r="E71" s="170">
        <v>-23657.205607200005</v>
      </c>
      <c r="F71" s="170">
        <v>-23413.316889600002</v>
      </c>
      <c r="G71" s="170">
        <v>-23169.428172000004</v>
      </c>
      <c r="H71" s="170">
        <v>-22925.539454400005</v>
      </c>
      <c r="I71" s="170">
        <v>-22681.650736800006</v>
      </c>
      <c r="J71" s="170">
        <v>-22437.762019200003</v>
      </c>
      <c r="K71" s="170">
        <v>-22193.873301600004</v>
      </c>
      <c r="L71" s="170">
        <v>-21949.984584000002</v>
      </c>
      <c r="M71" s="170">
        <v>-21706.095866400003</v>
      </c>
      <c r="N71" s="170">
        <v>-21462.207148800004</v>
      </c>
      <c r="O71" s="170">
        <v>-21218.318431200001</v>
      </c>
      <c r="P71" s="170">
        <v>-20974.429713600006</v>
      </c>
      <c r="Q71" s="170">
        <v>-20730.540996</v>
      </c>
      <c r="R71" s="170">
        <v>-20486.652278400004</v>
      </c>
      <c r="S71" s="170">
        <v>-20242.763560800002</v>
      </c>
      <c r="T71" s="170">
        <v>-19998.874843200003</v>
      </c>
      <c r="U71" s="170">
        <v>-19754.9861256</v>
      </c>
      <c r="V71" s="170">
        <v>-19511.097408000001</v>
      </c>
      <c r="W71" s="170">
        <v>-19267.208690399999</v>
      </c>
      <c r="X71" s="170">
        <v>-19023.3199728</v>
      </c>
      <c r="Y71" s="170">
        <v>-18779.431255199997</v>
      </c>
      <c r="Z71" s="170">
        <v>-18535.542537600002</v>
      </c>
      <c r="AA71" s="170">
        <v>-18291.65382</v>
      </c>
      <c r="AB71" s="170">
        <v>-18047.765102400001</v>
      </c>
      <c r="AC71" s="170">
        <v>-17803.876384799998</v>
      </c>
      <c r="AD71" s="170">
        <v>-17559.987667199999</v>
      </c>
      <c r="AE71" s="170">
        <v>-17316.098949599997</v>
      </c>
      <c r="AF71" s="170">
        <v>-17072.210231999998</v>
      </c>
      <c r="AG71" s="170">
        <v>-16828.321514399995</v>
      </c>
      <c r="AH71" s="170">
        <v>-16584.4327968</v>
      </c>
      <c r="AI71" s="170">
        <v>-16340.544079199995</v>
      </c>
      <c r="AJ71" s="170">
        <v>-16096.655361599996</v>
      </c>
      <c r="AK71" s="170">
        <v>-15852.766643999994</v>
      </c>
      <c r="AL71" s="170">
        <v>-15608.877926399997</v>
      </c>
      <c r="AM71" s="170">
        <v>-15364.989208799994</v>
      </c>
      <c r="AN71" s="170">
        <v>-15121.100491199995</v>
      </c>
      <c r="AO71" s="170">
        <v>-14877.211773599993</v>
      </c>
      <c r="AP71" s="170">
        <v>-14633.323055999996</v>
      </c>
      <c r="AQ71" s="170">
        <v>-14389.434338399993</v>
      </c>
      <c r="AR71" s="170">
        <v>-14145.545620799994</v>
      </c>
      <c r="AS71" s="170">
        <v>-13901.656903199992</v>
      </c>
      <c r="AT71" s="170">
        <v>-13657.768185599994</v>
      </c>
      <c r="AU71" s="170">
        <v>-13413.87946799999</v>
      </c>
      <c r="AV71" s="170">
        <v>-13169.990750399993</v>
      </c>
      <c r="AW71" s="170">
        <v>-12926.10203279999</v>
      </c>
      <c r="AX71" s="170">
        <v>-12682.213315199993</v>
      </c>
      <c r="AY71" s="170">
        <v>-12438.324597599993</v>
      </c>
      <c r="AZ71" s="170">
        <f>-(($B$25+$B$26)*$B$28+($B$25+$B$26)*$B$28+SUM($B$73:AZ73))/2*$B35</f>
        <v>-30523207.355661597</v>
      </c>
    </row>
    <row r="72" spans="1:52" s="109" customFormat="1" ht="14.25" x14ac:dyDescent="0.25">
      <c r="A72" s="173" t="s">
        <v>468</v>
      </c>
      <c r="B72" s="168">
        <v>0</v>
      </c>
      <c r="C72" s="168">
        <v>326504266.23383629</v>
      </c>
      <c r="D72" s="168">
        <v>336269370.86356801</v>
      </c>
      <c r="E72" s="168">
        <v>346326339.65430301</v>
      </c>
      <c r="F72" s="168">
        <v>356683793.87913913</v>
      </c>
      <c r="G72" s="168">
        <v>367350632.83127147</v>
      </c>
      <c r="H72" s="168">
        <v>378336084.7892077</v>
      </c>
      <c r="I72" s="168">
        <v>389649652.74927795</v>
      </c>
      <c r="J72" s="168">
        <v>401301122.58194846</v>
      </c>
      <c r="K72" s="168">
        <v>413300571.4294157</v>
      </c>
      <c r="L72" s="168">
        <v>425658376.35158259</v>
      </c>
      <c r="M72" s="169">
        <v>438385223.22772765</v>
      </c>
      <c r="N72" s="168">
        <v>451492115.9213894</v>
      </c>
      <c r="O72" s="168">
        <v>464990385.7162087</v>
      </c>
      <c r="P72" s="168">
        <v>478891701.03070104</v>
      </c>
      <c r="Q72" s="168">
        <v>493208077.42015594</v>
      </c>
      <c r="R72" s="168">
        <v>507951887.87410998</v>
      </c>
      <c r="S72" s="168">
        <v>523135873.41807723</v>
      </c>
      <c r="T72" s="168">
        <v>538773154.02848041</v>
      </c>
      <c r="U72" s="168">
        <v>554877239.86998343</v>
      </c>
      <c r="V72" s="168">
        <v>571462042.86469734</v>
      </c>
      <c r="W72" s="168">
        <v>588541888.60300398</v>
      </c>
      <c r="X72" s="168">
        <v>606131528.60602701</v>
      </c>
      <c r="Y72" s="168">
        <v>624246152.95007753</v>
      </c>
      <c r="Z72" s="168">
        <v>642901403.26368999</v>
      </c>
      <c r="AA72" s="168">
        <v>662113386.10818768</v>
      </c>
      <c r="AB72" s="168">
        <v>681898686.75302243</v>
      </c>
      <c r="AC72" s="168">
        <v>702274383.35747099</v>
      </c>
      <c r="AD72" s="168">
        <v>723258061.57059908</v>
      </c>
      <c r="AE72" s="168">
        <v>744867829.5617553</v>
      </c>
      <c r="AF72" s="168">
        <v>767122333.49421215</v>
      </c>
      <c r="AG72" s="168">
        <v>790040773.45493793</v>
      </c>
      <c r="AH72" s="168">
        <v>813642919.85385883</v>
      </c>
      <c r="AI72" s="168">
        <v>837949130.30636239</v>
      </c>
      <c r="AJ72" s="168">
        <v>862980367.01318693</v>
      </c>
      <c r="AK72" s="168">
        <v>888758214.6522584</v>
      </c>
      <c r="AL72" s="168">
        <v>915304898.79745245</v>
      </c>
      <c r="AM72" s="168">
        <v>942643304.87969708</v>
      </c>
      <c r="AN72" s="168">
        <v>970796997.7062782</v>
      </c>
      <c r="AO72" s="168">
        <v>999790241.55466688</v>
      </c>
      <c r="AP72" s="168">
        <v>1029648020.8576647</v>
      </c>
      <c r="AQ72" s="168">
        <v>1060396061.4971424</v>
      </c>
      <c r="AR72" s="168">
        <v>1092060852.7241566</v>
      </c>
      <c r="AS72" s="168">
        <v>1124669669.7237334</v>
      </c>
      <c r="AT72" s="168">
        <v>1158250596.8431468</v>
      </c>
      <c r="AU72" s="168">
        <v>1192832551.5030522</v>
      </c>
      <c r="AV72" s="168">
        <v>1228445308.8114073</v>
      </c>
      <c r="AW72" s="168">
        <v>1265119526.9006777</v>
      </c>
      <c r="AX72" s="168">
        <v>1302886773.0094242</v>
      </c>
      <c r="AY72" s="168">
        <v>1341779550.3299694</v>
      </c>
      <c r="AZ72" s="168">
        <f t="shared" ref="AZ72" si="7">AZ64+AZ65</f>
        <v>-30523207.355661597</v>
      </c>
    </row>
    <row r="73" spans="1:52" x14ac:dyDescent="0.25">
      <c r="A73" s="172" t="s">
        <v>266</v>
      </c>
      <c r="B73" s="170">
        <v>0</v>
      </c>
      <c r="C73" s="170">
        <v>-22171.7016</v>
      </c>
      <c r="D73" s="170">
        <v>-22171.7016</v>
      </c>
      <c r="E73" s="170">
        <v>-22171.7016</v>
      </c>
      <c r="F73" s="170">
        <v>-22171.7016</v>
      </c>
      <c r="G73" s="170">
        <v>-22171.7016</v>
      </c>
      <c r="H73" s="170">
        <v>-22171.7016</v>
      </c>
      <c r="I73" s="170">
        <v>-22171.7016</v>
      </c>
      <c r="J73" s="170">
        <v>-22171.7016</v>
      </c>
      <c r="K73" s="170">
        <v>-22171.7016</v>
      </c>
      <c r="L73" s="170">
        <v>-22171.7016</v>
      </c>
      <c r="M73" s="170">
        <v>-22171.7016</v>
      </c>
      <c r="N73" s="170">
        <v>-22171.7016</v>
      </c>
      <c r="O73" s="170">
        <v>-22171.7016</v>
      </c>
      <c r="P73" s="170">
        <v>-22171.7016</v>
      </c>
      <c r="Q73" s="170">
        <v>-22171.7016</v>
      </c>
      <c r="R73" s="170">
        <v>-22171.7016</v>
      </c>
      <c r="S73" s="170">
        <v>-22171.7016</v>
      </c>
      <c r="T73" s="170">
        <v>-22171.7016</v>
      </c>
      <c r="U73" s="170">
        <v>-22171.7016</v>
      </c>
      <c r="V73" s="170">
        <v>-22171.7016</v>
      </c>
      <c r="W73" s="170">
        <v>-22171.7016</v>
      </c>
      <c r="X73" s="170">
        <v>-22171.7016</v>
      </c>
      <c r="Y73" s="170">
        <v>-22171.7016</v>
      </c>
      <c r="Z73" s="170">
        <v>-22171.7016</v>
      </c>
      <c r="AA73" s="170">
        <v>-22171.7016</v>
      </c>
      <c r="AB73" s="170">
        <v>-22171.7016</v>
      </c>
      <c r="AC73" s="170">
        <v>-22171.7016</v>
      </c>
      <c r="AD73" s="170">
        <v>-22171.7016</v>
      </c>
      <c r="AE73" s="170">
        <v>-22171.7016</v>
      </c>
      <c r="AF73" s="170">
        <v>-22171.7016</v>
      </c>
      <c r="AG73" s="170">
        <v>-22171.7016</v>
      </c>
      <c r="AH73" s="170">
        <v>-22171.7016</v>
      </c>
      <c r="AI73" s="170">
        <v>-22171.7016</v>
      </c>
      <c r="AJ73" s="170">
        <v>-22171.7016</v>
      </c>
      <c r="AK73" s="170">
        <v>-22171.7016</v>
      </c>
      <c r="AL73" s="170">
        <v>-22171.7016</v>
      </c>
      <c r="AM73" s="170">
        <v>-22171.7016</v>
      </c>
      <c r="AN73" s="170">
        <v>-22171.7016</v>
      </c>
      <c r="AO73" s="170">
        <v>-22171.7016</v>
      </c>
      <c r="AP73" s="170">
        <v>-22171.7016</v>
      </c>
      <c r="AQ73" s="170">
        <v>-22171.7016</v>
      </c>
      <c r="AR73" s="170">
        <v>-22171.7016</v>
      </c>
      <c r="AS73" s="170">
        <v>-22171.7016</v>
      </c>
      <c r="AT73" s="170">
        <v>-22171.7016</v>
      </c>
      <c r="AU73" s="170">
        <v>-22171.7016</v>
      </c>
      <c r="AV73" s="170">
        <v>-22171.7016</v>
      </c>
      <c r="AW73" s="170">
        <v>-22171.7016</v>
      </c>
      <c r="AX73" s="170">
        <v>-22171.7016</v>
      </c>
      <c r="AY73" s="170">
        <v>-22171.7016</v>
      </c>
      <c r="AZ73" s="170">
        <f>IF($B$25-ABS(SUM($B$73:AY73))&gt;0,-$B$25/$B$27,0)</f>
        <v>-32465208.1688</v>
      </c>
    </row>
    <row r="74" spans="1:52" s="109" customFormat="1" ht="14.25" x14ac:dyDescent="0.25">
      <c r="A74" s="173" t="s">
        <v>469</v>
      </c>
      <c r="B74" s="168">
        <v>0</v>
      </c>
      <c r="C74" s="168">
        <v>326482094.53223628</v>
      </c>
      <c r="D74" s="168">
        <v>336247199.16196799</v>
      </c>
      <c r="E74" s="168">
        <v>346304167.952703</v>
      </c>
      <c r="F74" s="168">
        <v>356661622.17753911</v>
      </c>
      <c r="G74" s="168">
        <v>367328461.12967145</v>
      </c>
      <c r="H74" s="168">
        <v>378313913.08760768</v>
      </c>
      <c r="I74" s="168">
        <v>389627481.04767793</v>
      </c>
      <c r="J74" s="168">
        <v>401278950.88034844</v>
      </c>
      <c r="K74" s="168">
        <v>413278399.72781569</v>
      </c>
      <c r="L74" s="168">
        <v>425636204.64998257</v>
      </c>
      <c r="M74" s="169">
        <v>438363051.52612764</v>
      </c>
      <c r="N74" s="168">
        <v>451469944.21978939</v>
      </c>
      <c r="O74" s="168">
        <v>464968214.01460868</v>
      </c>
      <c r="P74" s="168">
        <v>478869529.32910103</v>
      </c>
      <c r="Q74" s="168">
        <v>493185905.71855593</v>
      </c>
      <c r="R74" s="168">
        <v>507929716.17250997</v>
      </c>
      <c r="S74" s="168">
        <v>523113701.71647722</v>
      </c>
      <c r="T74" s="168">
        <v>538750982.32688046</v>
      </c>
      <c r="U74" s="168">
        <v>554855068.16838348</v>
      </c>
      <c r="V74" s="168">
        <v>571439871.16309738</v>
      </c>
      <c r="W74" s="168">
        <v>588519716.90140402</v>
      </c>
      <c r="X74" s="168">
        <v>606109356.90442705</v>
      </c>
      <c r="Y74" s="168">
        <v>624223981.24847758</v>
      </c>
      <c r="Z74" s="168">
        <v>642879231.56209004</v>
      </c>
      <c r="AA74" s="168">
        <v>662091214.40658772</v>
      </c>
      <c r="AB74" s="168">
        <v>681876515.05142248</v>
      </c>
      <c r="AC74" s="168">
        <v>702252211.65587103</v>
      </c>
      <c r="AD74" s="168">
        <v>723235889.86899912</v>
      </c>
      <c r="AE74" s="168">
        <v>744845657.86015534</v>
      </c>
      <c r="AF74" s="168">
        <v>767100161.7926122</v>
      </c>
      <c r="AG74" s="168">
        <v>790018601.75333798</v>
      </c>
      <c r="AH74" s="168">
        <v>813620748.15225887</v>
      </c>
      <c r="AI74" s="168">
        <v>837926958.60476243</v>
      </c>
      <c r="AJ74" s="168">
        <v>862958195.31158698</v>
      </c>
      <c r="AK74" s="168">
        <v>888736042.95065844</v>
      </c>
      <c r="AL74" s="168">
        <v>915282727.09585249</v>
      </c>
      <c r="AM74" s="168">
        <v>942621133.17809713</v>
      </c>
      <c r="AN74" s="168">
        <v>970774826.00467825</v>
      </c>
      <c r="AO74" s="168">
        <v>999768069.85306692</v>
      </c>
      <c r="AP74" s="168">
        <v>1029625849.1560647</v>
      </c>
      <c r="AQ74" s="168">
        <v>1060373889.7955425</v>
      </c>
      <c r="AR74" s="168">
        <v>1092038681.0225565</v>
      </c>
      <c r="AS74" s="168">
        <v>1124647498.0221334</v>
      </c>
      <c r="AT74" s="168">
        <v>1158228425.1415467</v>
      </c>
      <c r="AU74" s="168">
        <v>1192810379.8014522</v>
      </c>
      <c r="AV74" s="168">
        <v>1228423137.1098073</v>
      </c>
      <c r="AW74" s="168">
        <v>1265097355.1990776</v>
      </c>
      <c r="AX74" s="168">
        <v>1302864601.3078241</v>
      </c>
      <c r="AY74" s="168">
        <v>1341757378.6283693</v>
      </c>
      <c r="AZ74" s="168">
        <f t="shared" ref="AZ74" si="8">AZ72+AZ73</f>
        <v>-62988415.524461597</v>
      </c>
    </row>
    <row r="75" spans="1:52" x14ac:dyDescent="0.25">
      <c r="A75" s="172" t="s">
        <v>265</v>
      </c>
      <c r="B75" s="170">
        <v>0</v>
      </c>
      <c r="C75" s="170">
        <v>0</v>
      </c>
      <c r="D75" s="170">
        <v>0</v>
      </c>
      <c r="E75" s="170">
        <v>0</v>
      </c>
      <c r="F75" s="170">
        <v>0</v>
      </c>
      <c r="G75" s="170">
        <v>0</v>
      </c>
      <c r="H75" s="170">
        <v>0</v>
      </c>
      <c r="I75" s="170">
        <v>0</v>
      </c>
      <c r="J75" s="170">
        <v>0</v>
      </c>
      <c r="K75" s="170">
        <v>0</v>
      </c>
      <c r="L75" s="170">
        <v>0</v>
      </c>
      <c r="M75" s="171">
        <v>0</v>
      </c>
      <c r="N75" s="170">
        <v>0</v>
      </c>
      <c r="O75" s="170">
        <v>0</v>
      </c>
      <c r="P75" s="170">
        <v>0</v>
      </c>
      <c r="Q75" s="170">
        <v>0</v>
      </c>
      <c r="R75" s="170">
        <v>0</v>
      </c>
      <c r="S75" s="170">
        <v>0</v>
      </c>
      <c r="T75" s="170">
        <v>0</v>
      </c>
      <c r="U75" s="170">
        <v>0</v>
      </c>
      <c r="V75" s="170">
        <v>0</v>
      </c>
      <c r="W75" s="170">
        <v>0</v>
      </c>
      <c r="X75" s="170">
        <v>0</v>
      </c>
      <c r="Y75" s="170">
        <v>0</v>
      </c>
      <c r="Z75" s="170">
        <v>0</v>
      </c>
      <c r="AA75" s="170">
        <v>0</v>
      </c>
      <c r="AB75" s="170">
        <v>0</v>
      </c>
      <c r="AC75" s="170">
        <v>0</v>
      </c>
      <c r="AD75" s="170">
        <v>0</v>
      </c>
      <c r="AE75" s="170">
        <v>0</v>
      </c>
      <c r="AF75" s="170">
        <v>0</v>
      </c>
      <c r="AG75" s="170">
        <v>0</v>
      </c>
      <c r="AH75" s="170">
        <v>0</v>
      </c>
      <c r="AI75" s="170">
        <v>0</v>
      </c>
      <c r="AJ75" s="170">
        <v>0</v>
      </c>
      <c r="AK75" s="170">
        <v>0</v>
      </c>
      <c r="AL75" s="170">
        <v>0</v>
      </c>
      <c r="AM75" s="170">
        <v>0</v>
      </c>
      <c r="AN75" s="170">
        <v>0</v>
      </c>
      <c r="AO75" s="170">
        <v>0</v>
      </c>
      <c r="AP75" s="170">
        <v>0</v>
      </c>
      <c r="AQ75" s="170">
        <v>0</v>
      </c>
      <c r="AR75" s="170">
        <v>0</v>
      </c>
      <c r="AS75" s="170">
        <v>0</v>
      </c>
      <c r="AT75" s="170">
        <v>0</v>
      </c>
      <c r="AU75" s="170">
        <v>0</v>
      </c>
      <c r="AV75" s="170">
        <v>0</v>
      </c>
      <c r="AW75" s="170">
        <v>0</v>
      </c>
      <c r="AX75" s="170">
        <v>0</v>
      </c>
      <c r="AY75" s="170">
        <v>0</v>
      </c>
      <c r="AZ75" s="170">
        <f t="shared" ref="AZ75" si="9">-AZ61</f>
        <v>0</v>
      </c>
    </row>
    <row r="76" spans="1:52" s="109" customFormat="1" ht="14.25" x14ac:dyDescent="0.25">
      <c r="A76" s="173" t="s">
        <v>269</v>
      </c>
      <c r="B76" s="168">
        <v>0</v>
      </c>
      <c r="C76" s="168">
        <v>326482094.53223628</v>
      </c>
      <c r="D76" s="168">
        <v>336247199.16196799</v>
      </c>
      <c r="E76" s="168">
        <v>346304167.952703</v>
      </c>
      <c r="F76" s="168">
        <v>356661622.17753911</v>
      </c>
      <c r="G76" s="168">
        <v>367328461.12967145</v>
      </c>
      <c r="H76" s="168">
        <v>378313913.08760768</v>
      </c>
      <c r="I76" s="168">
        <v>389627481.04767793</v>
      </c>
      <c r="J76" s="168">
        <v>401278950.88034844</v>
      </c>
      <c r="K76" s="168">
        <v>413278399.72781569</v>
      </c>
      <c r="L76" s="168">
        <v>425636204.64998257</v>
      </c>
      <c r="M76" s="169">
        <v>438363051.52612764</v>
      </c>
      <c r="N76" s="168">
        <v>451469944.21978939</v>
      </c>
      <c r="O76" s="168">
        <v>464968214.01460868</v>
      </c>
      <c r="P76" s="168">
        <v>478869529.32910103</v>
      </c>
      <c r="Q76" s="168">
        <v>493185905.71855593</v>
      </c>
      <c r="R76" s="168">
        <v>507929716.17250997</v>
      </c>
      <c r="S76" s="168">
        <v>523113701.71647722</v>
      </c>
      <c r="T76" s="168">
        <v>538750982.32688046</v>
      </c>
      <c r="U76" s="168">
        <v>554855068.16838348</v>
      </c>
      <c r="V76" s="168">
        <v>571439871.16309738</v>
      </c>
      <c r="W76" s="168">
        <v>588519716.90140402</v>
      </c>
      <c r="X76" s="168">
        <v>606109356.90442705</v>
      </c>
      <c r="Y76" s="168">
        <v>624223981.24847758</v>
      </c>
      <c r="Z76" s="168">
        <v>642879231.56209004</v>
      </c>
      <c r="AA76" s="168">
        <v>662091214.40658772</v>
      </c>
      <c r="AB76" s="168">
        <v>681876515.05142248</v>
      </c>
      <c r="AC76" s="168">
        <v>702252211.65587103</v>
      </c>
      <c r="AD76" s="168">
        <v>723235889.86899912</v>
      </c>
      <c r="AE76" s="168">
        <v>744845657.86015534</v>
      </c>
      <c r="AF76" s="168">
        <v>767100161.7926122</v>
      </c>
      <c r="AG76" s="168">
        <v>790018601.75333798</v>
      </c>
      <c r="AH76" s="168">
        <v>813620748.15225887</v>
      </c>
      <c r="AI76" s="168">
        <v>837926958.60476243</v>
      </c>
      <c r="AJ76" s="168">
        <v>862958195.31158698</v>
      </c>
      <c r="AK76" s="168">
        <v>888736042.95065844</v>
      </c>
      <c r="AL76" s="168">
        <v>915282727.09585249</v>
      </c>
      <c r="AM76" s="168">
        <v>942621133.17809713</v>
      </c>
      <c r="AN76" s="168">
        <v>970774826.00467825</v>
      </c>
      <c r="AO76" s="168">
        <v>999768069.85306692</v>
      </c>
      <c r="AP76" s="168">
        <v>1029625849.1560647</v>
      </c>
      <c r="AQ76" s="168">
        <v>1060373889.7955425</v>
      </c>
      <c r="AR76" s="168">
        <v>1092038681.0225565</v>
      </c>
      <c r="AS76" s="168">
        <v>1124647498.0221334</v>
      </c>
      <c r="AT76" s="168">
        <v>1158228425.1415467</v>
      </c>
      <c r="AU76" s="168">
        <v>1192810379.8014522</v>
      </c>
      <c r="AV76" s="168">
        <v>1228423137.1098073</v>
      </c>
      <c r="AW76" s="168">
        <v>1265097355.1990776</v>
      </c>
      <c r="AX76" s="168">
        <v>1302864601.3078241</v>
      </c>
      <c r="AY76" s="168">
        <v>1341757378.6283693</v>
      </c>
      <c r="AZ76" s="168">
        <f t="shared" ref="AZ76" si="10">AZ74+AZ75</f>
        <v>-62988415.524461597</v>
      </c>
    </row>
    <row r="77" spans="1:52" x14ac:dyDescent="0.25">
      <c r="A77" s="172" t="s">
        <v>264</v>
      </c>
      <c r="B77" s="170">
        <v>0</v>
      </c>
      <c r="C77" s="170">
        <v>-65296418.906447262</v>
      </c>
      <c r="D77" s="170">
        <v>-67249439.832393602</v>
      </c>
      <c r="E77" s="170">
        <v>-69260833.590540603</v>
      </c>
      <c r="F77" s="170">
        <v>-71332324.435507819</v>
      </c>
      <c r="G77" s="170">
        <v>-73465692.225934297</v>
      </c>
      <c r="H77" s="170">
        <v>-75662782.617521539</v>
      </c>
      <c r="I77" s="170">
        <v>-77925496.209535584</v>
      </c>
      <c r="J77" s="170">
        <v>-80255790.176069692</v>
      </c>
      <c r="K77" s="170">
        <v>-82655679.945563138</v>
      </c>
      <c r="L77" s="170">
        <v>-85127240.92999652</v>
      </c>
      <c r="M77" s="171">
        <v>-87672610.305225536</v>
      </c>
      <c r="N77" s="170">
        <v>-90293988.843957886</v>
      </c>
      <c r="O77" s="170">
        <v>-92993642.802921742</v>
      </c>
      <c r="P77" s="170">
        <v>-95773905.865820214</v>
      </c>
      <c r="Q77" s="170">
        <v>-98637181.143711194</v>
      </c>
      <c r="R77" s="170">
        <v>-101585943.234502</v>
      </c>
      <c r="S77" s="170">
        <v>-104622740.34329545</v>
      </c>
      <c r="T77" s="170">
        <v>-107750196.46537609</v>
      </c>
      <c r="U77" s="170">
        <v>-110971013.63367671</v>
      </c>
      <c r="V77" s="170">
        <v>-114287974.23261948</v>
      </c>
      <c r="W77" s="170">
        <v>-117703943.38028081</v>
      </c>
      <c r="X77" s="170">
        <v>-121221871.38088542</v>
      </c>
      <c r="Y77" s="170">
        <v>-124844796.24969552</v>
      </c>
      <c r="Z77" s="170">
        <v>-128575846.31241801</v>
      </c>
      <c r="AA77" s="170">
        <v>-132418242.88131756</v>
      </c>
      <c r="AB77" s="170">
        <v>-136375303.01028451</v>
      </c>
      <c r="AC77" s="170">
        <v>-140450442.33117422</v>
      </c>
      <c r="AD77" s="170">
        <v>-144647177.97379982</v>
      </c>
      <c r="AE77" s="170">
        <v>-148969131.57203108</v>
      </c>
      <c r="AF77" s="170">
        <v>-153420032.35852244</v>
      </c>
      <c r="AG77" s="170">
        <v>-158003720.3506676</v>
      </c>
      <c r="AH77" s="170">
        <v>-162724149.6304518</v>
      </c>
      <c r="AI77" s="170">
        <v>-167585391.72095251</v>
      </c>
      <c r="AJ77" s="170">
        <v>-172591639.0623174</v>
      </c>
      <c r="AK77" s="170">
        <v>-177747208.5901317</v>
      </c>
      <c r="AL77" s="170">
        <v>-183056545.4191705</v>
      </c>
      <c r="AM77" s="170">
        <v>-188524226.63561943</v>
      </c>
      <c r="AN77" s="170">
        <v>-194154965.20093566</v>
      </c>
      <c r="AO77" s="170">
        <v>-199953613.97061339</v>
      </c>
      <c r="AP77" s="170">
        <v>-205925169.83121297</v>
      </c>
      <c r="AQ77" s="170">
        <v>-212074777.9591085</v>
      </c>
      <c r="AR77" s="170">
        <v>-218407736.20451131</v>
      </c>
      <c r="AS77" s="170">
        <v>-224929499.60442668</v>
      </c>
      <c r="AT77" s="170">
        <v>-231645685.02830935</v>
      </c>
      <c r="AU77" s="170">
        <v>-238562075.96029043</v>
      </c>
      <c r="AV77" s="170">
        <v>-245684627.42196146</v>
      </c>
      <c r="AW77" s="170">
        <v>-253019471.03981555</v>
      </c>
      <c r="AX77" s="170">
        <v>-260572920.26156485</v>
      </c>
      <c r="AY77" s="170">
        <v>-268351475.72567388</v>
      </c>
      <c r="AZ77" s="170">
        <f t="shared" ref="AZ77" si="11">-AZ76*$B$36</f>
        <v>12597683.104892321</v>
      </c>
    </row>
    <row r="78" spans="1:52" ht="16.5" thickBot="1" x14ac:dyDescent="0.3">
      <c r="A78" s="174" t="s">
        <v>268</v>
      </c>
      <c r="B78" s="175">
        <v>0</v>
      </c>
      <c r="C78" s="175">
        <v>261185675.62578902</v>
      </c>
      <c r="D78" s="175">
        <v>268997759.32957441</v>
      </c>
      <c r="E78" s="175">
        <v>277043334.36216241</v>
      </c>
      <c r="F78" s="175">
        <v>285329297.74203128</v>
      </c>
      <c r="G78" s="175">
        <v>293862768.90373719</v>
      </c>
      <c r="H78" s="175">
        <v>302651130.47008616</v>
      </c>
      <c r="I78" s="175">
        <v>311701984.83814234</v>
      </c>
      <c r="J78" s="175">
        <v>321023160.70427877</v>
      </c>
      <c r="K78" s="175">
        <v>330622719.78225255</v>
      </c>
      <c r="L78" s="175">
        <v>340508963.71998608</v>
      </c>
      <c r="M78" s="176">
        <v>350690441.22090209</v>
      </c>
      <c r="N78" s="175">
        <v>361175955.37583148</v>
      </c>
      <c r="O78" s="175">
        <v>371974571.21168697</v>
      </c>
      <c r="P78" s="175">
        <v>383095623.4632808</v>
      </c>
      <c r="Q78" s="175">
        <v>394548724.57484472</v>
      </c>
      <c r="R78" s="175">
        <v>406343772.93800795</v>
      </c>
      <c r="S78" s="175">
        <v>418490961.37318176</v>
      </c>
      <c r="T78" s="175">
        <v>431000785.86150438</v>
      </c>
      <c r="U78" s="175">
        <v>443884054.53470677</v>
      </c>
      <c r="V78" s="175">
        <v>457151896.93047792</v>
      </c>
      <c r="W78" s="175">
        <v>470815773.52112323</v>
      </c>
      <c r="X78" s="175">
        <v>484887485.52354163</v>
      </c>
      <c r="Y78" s="175">
        <v>499379184.99878204</v>
      </c>
      <c r="Z78" s="175">
        <v>514303385.24967206</v>
      </c>
      <c r="AA78" s="175">
        <v>529672971.52527016</v>
      </c>
      <c r="AB78" s="175">
        <v>545501212.04113793</v>
      </c>
      <c r="AC78" s="175">
        <v>561801769.32469678</v>
      </c>
      <c r="AD78" s="175">
        <v>578588711.8951993</v>
      </c>
      <c r="AE78" s="175">
        <v>595876526.28812432</v>
      </c>
      <c r="AF78" s="175">
        <v>613680129.43408978</v>
      </c>
      <c r="AG78" s="175">
        <v>632014881.40267038</v>
      </c>
      <c r="AH78" s="175">
        <v>650896598.52180707</v>
      </c>
      <c r="AI78" s="175">
        <v>670341566.88380992</v>
      </c>
      <c r="AJ78" s="175">
        <v>690366556.2492696</v>
      </c>
      <c r="AK78" s="175">
        <v>710988834.3605268</v>
      </c>
      <c r="AL78" s="175">
        <v>732226181.676682</v>
      </c>
      <c r="AM78" s="175">
        <v>754096906.54247773</v>
      </c>
      <c r="AN78" s="175">
        <v>776619860.80374265</v>
      </c>
      <c r="AO78" s="175">
        <v>799814455.88245356</v>
      </c>
      <c r="AP78" s="175">
        <v>823700679.32485175</v>
      </c>
      <c r="AQ78" s="175">
        <v>848299111.83643401</v>
      </c>
      <c r="AR78" s="175">
        <v>873630944.81804526</v>
      </c>
      <c r="AS78" s="175">
        <v>899717998.41770673</v>
      </c>
      <c r="AT78" s="175">
        <v>926582740.11323738</v>
      </c>
      <c r="AU78" s="175">
        <v>954248303.84116173</v>
      </c>
      <c r="AV78" s="175">
        <v>982738509.68784583</v>
      </c>
      <c r="AW78" s="175">
        <v>1012077884.1592621</v>
      </c>
      <c r="AX78" s="175">
        <v>1042291681.0462593</v>
      </c>
      <c r="AY78" s="175">
        <v>1073405902.9026954</v>
      </c>
      <c r="AZ78" s="175">
        <f t="shared" ref="AZ78" si="12">AZ76+AZ77</f>
        <v>-50390732.419569276</v>
      </c>
    </row>
    <row r="79" spans="1:52" s="180" customFormat="1" ht="16.5" thickBot="1" x14ac:dyDescent="0.3">
      <c r="A79" s="177"/>
      <c r="B79" s="178">
        <v>0</v>
      </c>
      <c r="C79" s="178">
        <v>1</v>
      </c>
      <c r="D79" s="178">
        <v>2</v>
      </c>
      <c r="E79" s="178">
        <v>3</v>
      </c>
      <c r="F79" s="178">
        <v>4</v>
      </c>
      <c r="G79" s="178">
        <v>5</v>
      </c>
      <c r="H79" s="178">
        <v>6</v>
      </c>
      <c r="I79" s="178">
        <v>7</v>
      </c>
      <c r="J79" s="178">
        <v>8</v>
      </c>
      <c r="K79" s="178">
        <v>9</v>
      </c>
      <c r="L79" s="178">
        <v>10</v>
      </c>
      <c r="M79" s="179">
        <v>11</v>
      </c>
      <c r="N79" s="178">
        <v>12</v>
      </c>
      <c r="O79" s="178">
        <v>13</v>
      </c>
      <c r="P79" s="178">
        <v>14</v>
      </c>
      <c r="Q79" s="178">
        <v>15</v>
      </c>
      <c r="R79" s="178">
        <v>16</v>
      </c>
      <c r="S79" s="178">
        <v>17</v>
      </c>
      <c r="T79" s="178">
        <v>18</v>
      </c>
      <c r="U79" s="178">
        <v>19</v>
      </c>
      <c r="V79" s="178">
        <v>20</v>
      </c>
      <c r="W79" s="178">
        <v>21</v>
      </c>
      <c r="X79" s="178">
        <v>22</v>
      </c>
      <c r="Y79" s="178">
        <v>23</v>
      </c>
      <c r="Z79" s="178">
        <v>24</v>
      </c>
      <c r="AA79" s="178">
        <v>25</v>
      </c>
    </row>
    <row r="80" spans="1:52" ht="31.5" x14ac:dyDescent="0.25">
      <c r="A80" s="156" t="s">
        <v>267</v>
      </c>
      <c r="B80" s="145" t="s">
        <v>555</v>
      </c>
      <c r="C80" s="145">
        <v>2022</v>
      </c>
      <c r="D80" s="145">
        <v>2023</v>
      </c>
      <c r="E80" s="145">
        <v>2024</v>
      </c>
      <c r="F80" s="145">
        <v>2025</v>
      </c>
      <c r="G80" s="145">
        <v>2026</v>
      </c>
      <c r="H80" s="145">
        <v>2027</v>
      </c>
      <c r="I80" s="145">
        <v>2028</v>
      </c>
      <c r="J80" s="145">
        <v>2029</v>
      </c>
      <c r="K80" s="145">
        <v>2030</v>
      </c>
      <c r="L80" s="145">
        <v>2031</v>
      </c>
      <c r="M80" s="157">
        <v>2032</v>
      </c>
      <c r="N80" s="145">
        <v>2033</v>
      </c>
      <c r="O80" s="145">
        <v>2034</v>
      </c>
      <c r="P80" s="145">
        <v>2035</v>
      </c>
      <c r="Q80" s="145">
        <v>2036</v>
      </c>
      <c r="R80" s="145">
        <v>2037</v>
      </c>
      <c r="S80" s="145">
        <v>2038</v>
      </c>
      <c r="T80" s="145">
        <v>2039</v>
      </c>
      <c r="U80" s="145">
        <v>2040</v>
      </c>
      <c r="V80" s="145">
        <v>2041</v>
      </c>
      <c r="W80" s="145">
        <v>2042</v>
      </c>
      <c r="X80" s="145">
        <v>2043</v>
      </c>
      <c r="Y80" s="145">
        <v>2044</v>
      </c>
      <c r="Z80" s="145">
        <v>2045</v>
      </c>
      <c r="AA80" s="145">
        <v>2046</v>
      </c>
      <c r="AB80" s="145">
        <v>2047</v>
      </c>
      <c r="AC80" s="145">
        <v>2048</v>
      </c>
      <c r="AD80" s="145">
        <v>2049</v>
      </c>
      <c r="AE80" s="145">
        <v>2050</v>
      </c>
      <c r="AF80" s="145">
        <v>2051</v>
      </c>
      <c r="AG80" s="145">
        <v>2052</v>
      </c>
      <c r="AH80" s="145">
        <v>2053</v>
      </c>
      <c r="AI80" s="145">
        <v>2054</v>
      </c>
      <c r="AJ80" s="145">
        <v>2055</v>
      </c>
      <c r="AK80" s="145">
        <v>2056</v>
      </c>
      <c r="AL80" s="145">
        <v>2057</v>
      </c>
      <c r="AM80" s="145">
        <v>2058</v>
      </c>
      <c r="AN80" s="145">
        <v>2059</v>
      </c>
      <c r="AO80" s="145">
        <v>2060</v>
      </c>
      <c r="AP80" s="145">
        <v>2061</v>
      </c>
      <c r="AQ80" s="145">
        <v>2062</v>
      </c>
      <c r="AR80" s="145">
        <v>2063</v>
      </c>
      <c r="AS80" s="145">
        <v>2064</v>
      </c>
      <c r="AT80" s="145">
        <v>2065</v>
      </c>
      <c r="AU80" s="145">
        <v>2066</v>
      </c>
      <c r="AV80" s="145">
        <v>2067</v>
      </c>
      <c r="AW80" s="145">
        <v>2068</v>
      </c>
      <c r="AX80" s="145">
        <v>2069</v>
      </c>
      <c r="AY80" s="145">
        <v>2070</v>
      </c>
      <c r="AZ80" s="145">
        <f t="shared" ref="AZ80" si="13">AZ47</f>
        <v>0</v>
      </c>
    </row>
    <row r="81" spans="1:52" s="109" customFormat="1" ht="14.25" x14ac:dyDescent="0.25">
      <c r="A81" s="167" t="s">
        <v>469</v>
      </c>
      <c r="B81" s="168">
        <v>0</v>
      </c>
      <c r="C81" s="168">
        <v>326482094.53223628</v>
      </c>
      <c r="D81" s="168">
        <v>336247199.16196799</v>
      </c>
      <c r="E81" s="168">
        <v>346304167.952703</v>
      </c>
      <c r="F81" s="168">
        <v>356661622.17753911</v>
      </c>
      <c r="G81" s="168">
        <v>367328461.12967145</v>
      </c>
      <c r="H81" s="168">
        <v>378313913.08760768</v>
      </c>
      <c r="I81" s="168">
        <v>389627481.04767793</v>
      </c>
      <c r="J81" s="168">
        <v>401278950.88034844</v>
      </c>
      <c r="K81" s="168">
        <v>413278399.72781569</v>
      </c>
      <c r="L81" s="168">
        <v>425636204.64998257</v>
      </c>
      <c r="M81" s="169">
        <v>438363051.52612764</v>
      </c>
      <c r="N81" s="168">
        <v>451469944.21978939</v>
      </c>
      <c r="O81" s="168">
        <v>464968214.01460868</v>
      </c>
      <c r="P81" s="168">
        <v>478869529.32910103</v>
      </c>
      <c r="Q81" s="168">
        <v>493185905.71855593</v>
      </c>
      <c r="R81" s="168">
        <v>507929716.17250997</v>
      </c>
      <c r="S81" s="168">
        <v>523113701.71647722</v>
      </c>
      <c r="T81" s="168">
        <v>538750982.32688046</v>
      </c>
      <c r="U81" s="168">
        <v>554855068.16838348</v>
      </c>
      <c r="V81" s="168">
        <v>571439871.16309738</v>
      </c>
      <c r="W81" s="168">
        <v>588519716.90140402</v>
      </c>
      <c r="X81" s="168">
        <v>606109356.90442705</v>
      </c>
      <c r="Y81" s="168">
        <v>624223981.24847758</v>
      </c>
      <c r="Z81" s="168">
        <v>642879231.56209004</v>
      </c>
      <c r="AA81" s="168">
        <v>662091214.40658772</v>
      </c>
      <c r="AB81" s="168">
        <v>681876515.05142248</v>
      </c>
      <c r="AC81" s="168">
        <v>702252211.65587103</v>
      </c>
      <c r="AD81" s="168">
        <v>723235889.86899912</v>
      </c>
      <c r="AE81" s="168">
        <v>744845657.86015534</v>
      </c>
      <c r="AF81" s="168">
        <v>767100161.7926122</v>
      </c>
      <c r="AG81" s="168">
        <v>790018601.75333798</v>
      </c>
      <c r="AH81" s="168">
        <v>813620748.15225887</v>
      </c>
      <c r="AI81" s="168">
        <v>837926958.60476243</v>
      </c>
      <c r="AJ81" s="168">
        <v>862958195.31158698</v>
      </c>
      <c r="AK81" s="168">
        <v>888736042.95065844</v>
      </c>
      <c r="AL81" s="168">
        <v>915282727.09585249</v>
      </c>
      <c r="AM81" s="168">
        <v>942621133.17809713</v>
      </c>
      <c r="AN81" s="168">
        <v>970774826.00467825</v>
      </c>
      <c r="AO81" s="168">
        <v>999768069.85306692</v>
      </c>
      <c r="AP81" s="168">
        <v>1029625849.1560647</v>
      </c>
      <c r="AQ81" s="168">
        <v>1060373889.7955425</v>
      </c>
      <c r="AR81" s="168">
        <v>1092038681.0225565</v>
      </c>
      <c r="AS81" s="168">
        <v>1124647498.0221334</v>
      </c>
      <c r="AT81" s="168">
        <v>1158228425.1415467</v>
      </c>
      <c r="AU81" s="168">
        <v>1192810379.8014522</v>
      </c>
      <c r="AV81" s="168">
        <v>1228423137.1098073</v>
      </c>
      <c r="AW81" s="168">
        <v>1265097355.1990776</v>
      </c>
      <c r="AX81" s="168">
        <v>1302864601.3078241</v>
      </c>
      <c r="AY81" s="168">
        <v>1341757378.6283693</v>
      </c>
      <c r="AZ81" s="168">
        <f t="shared" ref="AZ81" si="14">AZ74</f>
        <v>-62988415.524461597</v>
      </c>
    </row>
    <row r="82" spans="1:52" x14ac:dyDescent="0.25">
      <c r="A82" s="172" t="s">
        <v>266</v>
      </c>
      <c r="B82" s="170">
        <v>0</v>
      </c>
      <c r="C82" s="170">
        <v>22171.7016</v>
      </c>
      <c r="D82" s="170">
        <v>22171.7016</v>
      </c>
      <c r="E82" s="170">
        <v>22171.7016</v>
      </c>
      <c r="F82" s="170">
        <v>22171.7016</v>
      </c>
      <c r="G82" s="170">
        <v>22171.7016</v>
      </c>
      <c r="H82" s="170">
        <v>22171.7016</v>
      </c>
      <c r="I82" s="170">
        <v>22171.7016</v>
      </c>
      <c r="J82" s="170">
        <v>22171.7016</v>
      </c>
      <c r="K82" s="170">
        <v>22171.7016</v>
      </c>
      <c r="L82" s="170">
        <v>22171.7016</v>
      </c>
      <c r="M82" s="171">
        <v>22171.7016</v>
      </c>
      <c r="N82" s="170">
        <v>22171.7016</v>
      </c>
      <c r="O82" s="170">
        <v>22171.7016</v>
      </c>
      <c r="P82" s="170">
        <v>22171.7016</v>
      </c>
      <c r="Q82" s="170">
        <v>22171.7016</v>
      </c>
      <c r="R82" s="170">
        <v>22171.7016</v>
      </c>
      <c r="S82" s="170">
        <v>22171.7016</v>
      </c>
      <c r="T82" s="170">
        <v>22171.7016</v>
      </c>
      <c r="U82" s="170">
        <v>22171.7016</v>
      </c>
      <c r="V82" s="170">
        <v>22171.7016</v>
      </c>
      <c r="W82" s="170">
        <v>22171.7016</v>
      </c>
      <c r="X82" s="170">
        <v>22171.7016</v>
      </c>
      <c r="Y82" s="170">
        <v>22171.7016</v>
      </c>
      <c r="Z82" s="170">
        <v>22171.7016</v>
      </c>
      <c r="AA82" s="170">
        <v>22171.7016</v>
      </c>
      <c r="AB82" s="170">
        <v>22171.7016</v>
      </c>
      <c r="AC82" s="170">
        <v>22171.7016</v>
      </c>
      <c r="AD82" s="170">
        <v>22171.7016</v>
      </c>
      <c r="AE82" s="170">
        <v>22171.7016</v>
      </c>
      <c r="AF82" s="170">
        <v>22171.7016</v>
      </c>
      <c r="AG82" s="170">
        <v>22171.7016</v>
      </c>
      <c r="AH82" s="170">
        <v>22171.7016</v>
      </c>
      <c r="AI82" s="170">
        <v>22171.7016</v>
      </c>
      <c r="AJ82" s="170">
        <v>22171.7016</v>
      </c>
      <c r="AK82" s="170">
        <v>22171.7016</v>
      </c>
      <c r="AL82" s="170">
        <v>22171.7016</v>
      </c>
      <c r="AM82" s="170">
        <v>22171.7016</v>
      </c>
      <c r="AN82" s="170">
        <v>22171.7016</v>
      </c>
      <c r="AO82" s="170">
        <v>22171.7016</v>
      </c>
      <c r="AP82" s="170">
        <v>22171.7016</v>
      </c>
      <c r="AQ82" s="170">
        <v>22171.7016</v>
      </c>
      <c r="AR82" s="170">
        <v>22171.7016</v>
      </c>
      <c r="AS82" s="170">
        <v>22171.7016</v>
      </c>
      <c r="AT82" s="170">
        <v>22171.7016</v>
      </c>
      <c r="AU82" s="170">
        <v>22171.7016</v>
      </c>
      <c r="AV82" s="170">
        <v>22171.7016</v>
      </c>
      <c r="AW82" s="170">
        <v>22171.7016</v>
      </c>
      <c r="AX82" s="170">
        <v>22171.7016</v>
      </c>
      <c r="AY82" s="170">
        <v>22171.7016</v>
      </c>
      <c r="AZ82" s="170">
        <f t="shared" ref="AZ82" si="15">-AZ73</f>
        <v>32465208.1688</v>
      </c>
    </row>
    <row r="83" spans="1:52" x14ac:dyDescent="0.25">
      <c r="A83" s="172" t="s">
        <v>265</v>
      </c>
      <c r="B83" s="170">
        <v>0</v>
      </c>
      <c r="C83" s="170">
        <v>0</v>
      </c>
      <c r="D83" s="170">
        <v>0</v>
      </c>
      <c r="E83" s="170">
        <v>0</v>
      </c>
      <c r="F83" s="170">
        <v>0</v>
      </c>
      <c r="G83" s="170">
        <v>0</v>
      </c>
      <c r="H83" s="170">
        <v>0</v>
      </c>
      <c r="I83" s="170">
        <v>0</v>
      </c>
      <c r="J83" s="170">
        <v>0</v>
      </c>
      <c r="K83" s="170">
        <v>0</v>
      </c>
      <c r="L83" s="170">
        <v>0</v>
      </c>
      <c r="M83" s="171">
        <v>0</v>
      </c>
      <c r="N83" s="170">
        <v>0</v>
      </c>
      <c r="O83" s="170">
        <v>0</v>
      </c>
      <c r="P83" s="170">
        <v>0</v>
      </c>
      <c r="Q83" s="170">
        <v>0</v>
      </c>
      <c r="R83" s="170">
        <v>0</v>
      </c>
      <c r="S83" s="170">
        <v>0</v>
      </c>
      <c r="T83" s="170">
        <v>0</v>
      </c>
      <c r="U83" s="170">
        <v>0</v>
      </c>
      <c r="V83" s="170">
        <v>0</v>
      </c>
      <c r="W83" s="170">
        <v>0</v>
      </c>
      <c r="X83" s="170">
        <v>0</v>
      </c>
      <c r="Y83" s="170">
        <v>0</v>
      </c>
      <c r="Z83" s="170">
        <v>0</v>
      </c>
      <c r="AA83" s="170">
        <v>0</v>
      </c>
      <c r="AB83" s="170">
        <v>0</v>
      </c>
      <c r="AC83" s="170">
        <v>0</v>
      </c>
      <c r="AD83" s="170">
        <v>0</v>
      </c>
      <c r="AE83" s="170">
        <v>0</v>
      </c>
      <c r="AF83" s="170">
        <v>0</v>
      </c>
      <c r="AG83" s="170">
        <v>0</v>
      </c>
      <c r="AH83" s="170">
        <v>0</v>
      </c>
      <c r="AI83" s="170">
        <v>0</v>
      </c>
      <c r="AJ83" s="170">
        <v>0</v>
      </c>
      <c r="AK83" s="170">
        <v>0</v>
      </c>
      <c r="AL83" s="170">
        <v>0</v>
      </c>
      <c r="AM83" s="170">
        <v>0</v>
      </c>
      <c r="AN83" s="170">
        <v>0</v>
      </c>
      <c r="AO83" s="170">
        <v>0</v>
      </c>
      <c r="AP83" s="170">
        <v>0</v>
      </c>
      <c r="AQ83" s="170">
        <v>0</v>
      </c>
      <c r="AR83" s="170">
        <v>0</v>
      </c>
      <c r="AS83" s="170">
        <v>0</v>
      </c>
      <c r="AT83" s="170">
        <v>0</v>
      </c>
      <c r="AU83" s="170">
        <v>0</v>
      </c>
      <c r="AV83" s="170">
        <v>0</v>
      </c>
      <c r="AW83" s="170">
        <v>0</v>
      </c>
      <c r="AX83" s="170">
        <v>0</v>
      </c>
      <c r="AY83" s="170">
        <v>0</v>
      </c>
      <c r="AZ83" s="170">
        <f t="shared" ref="AZ83" si="16">AZ75</f>
        <v>0</v>
      </c>
    </row>
    <row r="84" spans="1:52" x14ac:dyDescent="0.25">
      <c r="A84" s="172" t="s">
        <v>264</v>
      </c>
      <c r="B84" s="170">
        <v>0</v>
      </c>
      <c r="C84" s="170">
        <v>-65296418.906447262</v>
      </c>
      <c r="D84" s="170">
        <v>-67249439.832393602</v>
      </c>
      <c r="E84" s="170">
        <v>-69260833.590540603</v>
      </c>
      <c r="F84" s="170">
        <v>-71332324.435507834</v>
      </c>
      <c r="G84" s="170">
        <v>-73465692.225934327</v>
      </c>
      <c r="H84" s="170">
        <v>-75662782.617521524</v>
      </c>
      <c r="I84" s="170">
        <v>-77925496.209535599</v>
      </c>
      <c r="J84" s="170">
        <v>-80255790.176069736</v>
      </c>
      <c r="K84" s="170">
        <v>-82655679.945563197</v>
      </c>
      <c r="L84" s="170">
        <v>-85127240.92999649</v>
      </c>
      <c r="M84" s="171">
        <v>-87672610.305225492</v>
      </c>
      <c r="N84" s="170">
        <v>-90293988.843957901</v>
      </c>
      <c r="O84" s="170">
        <v>-92993642.802921772</v>
      </c>
      <c r="P84" s="170">
        <v>-95773905.865820289</v>
      </c>
      <c r="Q84" s="170">
        <v>-98637181.14371109</v>
      </c>
      <c r="R84" s="170">
        <v>-101585943.23450208</v>
      </c>
      <c r="S84" s="170">
        <v>-104622740.34329534</v>
      </c>
      <c r="T84" s="170">
        <v>-107750196.46537614</v>
      </c>
      <c r="U84" s="170">
        <v>-110971013.63367677</v>
      </c>
      <c r="V84" s="170">
        <v>-114287974.23261952</v>
      </c>
      <c r="W84" s="170">
        <v>-117703943.38028073</v>
      </c>
      <c r="X84" s="170">
        <v>-121221871.38088536</v>
      </c>
      <c r="Y84" s="170">
        <v>-124844796.24969554</v>
      </c>
      <c r="Z84" s="170">
        <v>-128575846.31241798</v>
      </c>
      <c r="AA84" s="170">
        <v>-132418242.88131762</v>
      </c>
      <c r="AB84" s="170">
        <v>-136375303.01028442</v>
      </c>
      <c r="AC84" s="170">
        <v>-140450442.33117437</v>
      </c>
      <c r="AD84" s="170">
        <v>-144647177.97379971</v>
      </c>
      <c r="AE84" s="170">
        <v>-148969131.57203102</v>
      </c>
      <c r="AF84" s="170">
        <v>-153420032.35852242</v>
      </c>
      <c r="AG84" s="170">
        <v>-158003720.35066748</v>
      </c>
      <c r="AH84" s="170">
        <v>-162724149.63045168</v>
      </c>
      <c r="AI84" s="170">
        <v>-167585391.72095251</v>
      </c>
      <c r="AJ84" s="170">
        <v>-172591639.06231737</v>
      </c>
      <c r="AK84" s="170">
        <v>-177747208.59013176</v>
      </c>
      <c r="AL84" s="170">
        <v>-183056545.41917038</v>
      </c>
      <c r="AM84" s="170">
        <v>-188524226.63561916</v>
      </c>
      <c r="AN84" s="170">
        <v>-194154965.20093536</v>
      </c>
      <c r="AO84" s="170">
        <v>-199953613.97061348</v>
      </c>
      <c r="AP84" s="170">
        <v>-205925169.831213</v>
      </c>
      <c r="AQ84" s="170">
        <v>-212074777.95910835</v>
      </c>
      <c r="AR84" s="170">
        <v>-218407736.20451164</v>
      </c>
      <c r="AS84" s="170">
        <v>-224929499.60442638</v>
      </c>
      <c r="AT84" s="170">
        <v>-231645685.02830982</v>
      </c>
      <c r="AU84" s="170">
        <v>-238562075.96029091</v>
      </c>
      <c r="AV84" s="170">
        <v>-245684627.42196178</v>
      </c>
      <c r="AW84" s="170">
        <v>-253019471.0398159</v>
      </c>
      <c r="AX84" s="170">
        <v>-260572920.26156521</v>
      </c>
      <c r="AY84" s="170">
        <v>-268351475.72567368</v>
      </c>
      <c r="AZ84" s="170">
        <f>IF(SUM($B$77:AZ77)+SUM($A$84:AY84)&gt;0,0,SUM($B$77:AZ77)-SUM($A$84:AY84))</f>
        <v>12597683.104892731</v>
      </c>
    </row>
    <row r="85" spans="1:52" x14ac:dyDescent="0.25">
      <c r="A85" s="172" t="s">
        <v>263</v>
      </c>
      <c r="B85" s="181">
        <v>-199545.3144</v>
      </c>
      <c r="C85" s="181">
        <v>199545.3144</v>
      </c>
      <c r="D85" s="181">
        <v>0</v>
      </c>
      <c r="E85" s="181">
        <v>0</v>
      </c>
      <c r="F85" s="181">
        <v>0</v>
      </c>
      <c r="G85" s="181">
        <v>0</v>
      </c>
      <c r="H85" s="181">
        <v>0</v>
      </c>
      <c r="I85" s="181">
        <v>0</v>
      </c>
      <c r="J85" s="181">
        <v>0</v>
      </c>
      <c r="K85" s="181">
        <v>0</v>
      </c>
      <c r="L85" s="181">
        <v>0</v>
      </c>
      <c r="M85" s="171">
        <v>0</v>
      </c>
      <c r="N85" s="181">
        <v>0</v>
      </c>
      <c r="O85" s="181">
        <v>0</v>
      </c>
      <c r="P85" s="181">
        <v>0</v>
      </c>
      <c r="Q85" s="181">
        <v>0</v>
      </c>
      <c r="R85" s="181">
        <v>0</v>
      </c>
      <c r="S85" s="181">
        <v>0</v>
      </c>
      <c r="T85" s="181">
        <v>0</v>
      </c>
      <c r="U85" s="181">
        <v>0</v>
      </c>
      <c r="V85" s="181">
        <v>0</v>
      </c>
      <c r="W85" s="181">
        <v>0</v>
      </c>
      <c r="X85" s="181">
        <v>0</v>
      </c>
      <c r="Y85" s="181">
        <v>0</v>
      </c>
      <c r="Z85" s="181">
        <v>0</v>
      </c>
      <c r="AA85" s="181">
        <v>0</v>
      </c>
      <c r="AB85" s="181">
        <v>0</v>
      </c>
      <c r="AC85" s="181">
        <v>0</v>
      </c>
      <c r="AD85" s="181">
        <v>0</v>
      </c>
      <c r="AE85" s="181">
        <v>0</v>
      </c>
      <c r="AF85" s="181">
        <v>0</v>
      </c>
      <c r="AG85" s="181">
        <v>0</v>
      </c>
      <c r="AH85" s="181">
        <v>0</v>
      </c>
      <c r="AI85" s="181">
        <v>0</v>
      </c>
      <c r="AJ85" s="181">
        <v>0</v>
      </c>
      <c r="AK85" s="181">
        <v>0</v>
      </c>
      <c r="AL85" s="181">
        <v>0</v>
      </c>
      <c r="AM85" s="181">
        <v>0</v>
      </c>
      <c r="AN85" s="181">
        <v>0</v>
      </c>
      <c r="AO85" s="181">
        <v>0</v>
      </c>
      <c r="AP85" s="181">
        <v>0</v>
      </c>
      <c r="AQ85" s="181">
        <v>0</v>
      </c>
      <c r="AR85" s="181">
        <v>0</v>
      </c>
      <c r="AS85" s="181">
        <v>0</v>
      </c>
      <c r="AT85" s="181">
        <v>0</v>
      </c>
      <c r="AU85" s="181">
        <v>0</v>
      </c>
      <c r="AV85" s="181">
        <v>0</v>
      </c>
      <c r="AW85" s="181">
        <v>0</v>
      </c>
      <c r="AX85" s="181">
        <v>0</v>
      </c>
      <c r="AY85" s="181">
        <v>0</v>
      </c>
      <c r="AZ85" s="181">
        <f>IF(((SUM($B$64:AZ64)+SUM($B$66:AZ70))+SUM($B$87:AZ87))&lt;0,((SUM($B$64:AZ64)+SUM($B$66:AZ70))+SUM($B$87:AZ87))*0.18-SUM($A$85:AY85),IF(SUM($B$85:AY85)&lt;0,0-SUM($B$85:AY85),0))</f>
        <v>0</v>
      </c>
    </row>
    <row r="86" spans="1:52" x14ac:dyDescent="0.25">
      <c r="A86" s="172" t="s">
        <v>262</v>
      </c>
      <c r="B86" s="170">
        <v>0</v>
      </c>
      <c r="C86" s="170">
        <v>0</v>
      </c>
      <c r="D86" s="170">
        <v>0</v>
      </c>
      <c r="E86" s="170">
        <v>0</v>
      </c>
      <c r="F86" s="170">
        <v>0</v>
      </c>
      <c r="G86" s="170">
        <v>0</v>
      </c>
      <c r="H86" s="170">
        <v>0</v>
      </c>
      <c r="I86" s="170">
        <v>0</v>
      </c>
      <c r="J86" s="170">
        <v>0</v>
      </c>
      <c r="K86" s="170">
        <v>0</v>
      </c>
      <c r="L86" s="170">
        <v>0</v>
      </c>
      <c r="M86" s="171">
        <v>0</v>
      </c>
      <c r="N86" s="170">
        <v>0</v>
      </c>
      <c r="O86" s="170">
        <v>0</v>
      </c>
      <c r="P86" s="170">
        <v>0</v>
      </c>
      <c r="Q86" s="170">
        <v>0</v>
      </c>
      <c r="R86" s="170">
        <v>0</v>
      </c>
      <c r="S86" s="170">
        <v>0</v>
      </c>
      <c r="T86" s="170">
        <v>0</v>
      </c>
      <c r="U86" s="170">
        <v>0</v>
      </c>
      <c r="V86" s="170">
        <v>0</v>
      </c>
      <c r="W86" s="170">
        <v>0</v>
      </c>
      <c r="X86" s="170">
        <v>0</v>
      </c>
      <c r="Y86" s="170">
        <v>0</v>
      </c>
      <c r="Z86" s="170">
        <v>0</v>
      </c>
      <c r="AA86" s="170">
        <v>0</v>
      </c>
      <c r="AB86" s="170">
        <v>0</v>
      </c>
      <c r="AC86" s="170">
        <v>0</v>
      </c>
      <c r="AD86" s="170">
        <v>0</v>
      </c>
      <c r="AE86" s="170">
        <v>0</v>
      </c>
      <c r="AF86" s="170">
        <v>0</v>
      </c>
      <c r="AG86" s="170">
        <v>0</v>
      </c>
      <c r="AH86" s="170">
        <v>0</v>
      </c>
      <c r="AI86" s="170">
        <v>0</v>
      </c>
      <c r="AJ86" s="170">
        <v>0</v>
      </c>
      <c r="AK86" s="170">
        <v>0</v>
      </c>
      <c r="AL86" s="170">
        <v>0</v>
      </c>
      <c r="AM86" s="170">
        <v>0</v>
      </c>
      <c r="AN86" s="170">
        <v>0</v>
      </c>
      <c r="AO86" s="170">
        <v>0</v>
      </c>
      <c r="AP86" s="170">
        <v>0</v>
      </c>
      <c r="AQ86" s="170">
        <v>0</v>
      </c>
      <c r="AR86" s="170">
        <v>0</v>
      </c>
      <c r="AS86" s="170">
        <v>0</v>
      </c>
      <c r="AT86" s="170">
        <v>0</v>
      </c>
      <c r="AU86" s="170">
        <v>0</v>
      </c>
      <c r="AV86" s="170">
        <v>0</v>
      </c>
      <c r="AW86" s="170">
        <v>0</v>
      </c>
      <c r="AX86" s="170">
        <v>0</v>
      </c>
      <c r="AY86" s="170">
        <v>0</v>
      </c>
      <c r="AZ86" s="170">
        <f t="shared" ref="AZ86" si="17">-(AZ64-AY64)*$B$39</f>
        <v>0</v>
      </c>
    </row>
    <row r="87" spans="1:52" x14ac:dyDescent="0.25">
      <c r="A87" s="172" t="s">
        <v>261</v>
      </c>
      <c r="B87" s="170">
        <v>-1108585.08</v>
      </c>
      <c r="C87" s="170">
        <v>0</v>
      </c>
      <c r="D87" s="170">
        <v>0</v>
      </c>
      <c r="E87" s="170">
        <v>0</v>
      </c>
      <c r="F87" s="170">
        <v>0</v>
      </c>
      <c r="G87" s="170">
        <v>0</v>
      </c>
      <c r="H87" s="170">
        <v>0</v>
      </c>
      <c r="I87" s="170">
        <v>0</v>
      </c>
      <c r="J87" s="170">
        <v>0</v>
      </c>
      <c r="K87" s="170">
        <v>0</v>
      </c>
      <c r="L87" s="170">
        <v>0</v>
      </c>
      <c r="M87" s="171">
        <v>0</v>
      </c>
      <c r="N87" s="170">
        <v>0</v>
      </c>
      <c r="O87" s="170">
        <v>0</v>
      </c>
      <c r="P87" s="170">
        <v>0</v>
      </c>
      <c r="Q87" s="170">
        <v>0</v>
      </c>
      <c r="R87" s="170">
        <v>0</v>
      </c>
      <c r="S87" s="170">
        <v>0</v>
      </c>
      <c r="T87" s="170">
        <v>0</v>
      </c>
      <c r="U87" s="170">
        <v>0</v>
      </c>
      <c r="V87" s="170">
        <v>0</v>
      </c>
      <c r="W87" s="170">
        <v>0</v>
      </c>
      <c r="X87" s="170">
        <v>0</v>
      </c>
      <c r="Y87" s="170">
        <v>0</v>
      </c>
      <c r="Z87" s="170">
        <v>0</v>
      </c>
      <c r="AA87" s="170">
        <v>0</v>
      </c>
      <c r="AB87" s="170">
        <v>0</v>
      </c>
      <c r="AC87" s="170">
        <v>0</v>
      </c>
      <c r="AD87" s="170">
        <v>0</v>
      </c>
      <c r="AE87" s="170">
        <v>0</v>
      </c>
      <c r="AF87" s="170">
        <v>0</v>
      </c>
      <c r="AG87" s="170">
        <v>0</v>
      </c>
      <c r="AH87" s="170">
        <v>0</v>
      </c>
      <c r="AI87" s="170">
        <v>0</v>
      </c>
      <c r="AJ87" s="170">
        <v>0</v>
      </c>
      <c r="AK87" s="170">
        <v>0</v>
      </c>
      <c r="AL87" s="170">
        <v>0</v>
      </c>
      <c r="AM87" s="170">
        <v>0</v>
      </c>
      <c r="AN87" s="170">
        <v>0</v>
      </c>
      <c r="AO87" s="170">
        <v>0</v>
      </c>
      <c r="AP87" s="170">
        <v>0</v>
      </c>
      <c r="AQ87" s="170">
        <v>0</v>
      </c>
      <c r="AR87" s="170">
        <v>0</v>
      </c>
      <c r="AS87" s="170">
        <v>0</v>
      </c>
      <c r="AT87" s="170">
        <v>0</v>
      </c>
      <c r="AU87" s="170">
        <v>0</v>
      </c>
      <c r="AV87" s="170">
        <v>0</v>
      </c>
      <c r="AW87" s="170">
        <v>0</v>
      </c>
      <c r="AX87" s="170">
        <v>0</v>
      </c>
      <c r="AY87" s="170">
        <v>1</v>
      </c>
      <c r="AZ87" s="170">
        <v>0</v>
      </c>
    </row>
    <row r="88" spans="1:52" x14ac:dyDescent="0.25">
      <c r="A88" s="172" t="s">
        <v>260</v>
      </c>
      <c r="B88" s="170">
        <v>0</v>
      </c>
      <c r="C88" s="170">
        <v>0</v>
      </c>
      <c r="D88" s="170">
        <v>0</v>
      </c>
      <c r="E88" s="170">
        <v>0</v>
      </c>
      <c r="F88" s="170">
        <v>0</v>
      </c>
      <c r="G88" s="170">
        <v>0</v>
      </c>
      <c r="H88" s="170">
        <v>0</v>
      </c>
      <c r="I88" s="170">
        <v>0</v>
      </c>
      <c r="J88" s="170">
        <v>0</v>
      </c>
      <c r="K88" s="170">
        <v>0</v>
      </c>
      <c r="L88" s="170">
        <v>0</v>
      </c>
      <c r="M88" s="171">
        <v>0</v>
      </c>
      <c r="N88" s="170">
        <v>0</v>
      </c>
      <c r="O88" s="170">
        <v>0</v>
      </c>
      <c r="P88" s="170">
        <v>0</v>
      </c>
      <c r="Q88" s="170">
        <v>0</v>
      </c>
      <c r="R88" s="170">
        <v>0</v>
      </c>
      <c r="S88" s="170">
        <v>0</v>
      </c>
      <c r="T88" s="170">
        <v>0</v>
      </c>
      <c r="U88" s="170">
        <v>0</v>
      </c>
      <c r="V88" s="170">
        <v>0</v>
      </c>
      <c r="W88" s="170">
        <v>0</v>
      </c>
      <c r="X88" s="170">
        <v>0</v>
      </c>
      <c r="Y88" s="170">
        <v>0</v>
      </c>
      <c r="Z88" s="170">
        <v>0</v>
      </c>
      <c r="AA88" s="170">
        <v>0</v>
      </c>
      <c r="AB88" s="170">
        <v>0</v>
      </c>
      <c r="AC88" s="170">
        <v>0</v>
      </c>
      <c r="AD88" s="170">
        <v>0</v>
      </c>
      <c r="AE88" s="170">
        <v>0</v>
      </c>
      <c r="AF88" s="170">
        <v>0</v>
      </c>
      <c r="AG88" s="170">
        <v>0</v>
      </c>
      <c r="AH88" s="170">
        <v>0</v>
      </c>
      <c r="AI88" s="170">
        <v>0</v>
      </c>
      <c r="AJ88" s="170">
        <v>0</v>
      </c>
      <c r="AK88" s="170">
        <v>0</v>
      </c>
      <c r="AL88" s="170">
        <v>0</v>
      </c>
      <c r="AM88" s="170">
        <v>0</v>
      </c>
      <c r="AN88" s="170">
        <v>0</v>
      </c>
      <c r="AO88" s="170">
        <v>0</v>
      </c>
      <c r="AP88" s="170">
        <v>0</v>
      </c>
      <c r="AQ88" s="170">
        <v>0</v>
      </c>
      <c r="AR88" s="170">
        <v>0</v>
      </c>
      <c r="AS88" s="170">
        <v>0</v>
      </c>
      <c r="AT88" s="170">
        <v>0</v>
      </c>
      <c r="AU88" s="170">
        <v>0</v>
      </c>
      <c r="AV88" s="170">
        <v>0</v>
      </c>
      <c r="AW88" s="170">
        <v>0</v>
      </c>
      <c r="AX88" s="170">
        <v>0</v>
      </c>
      <c r="AY88" s="170">
        <v>0</v>
      </c>
      <c r="AZ88" s="170">
        <f t="shared" ref="AZ88" si="18">AZ59-AZ60</f>
        <v>0</v>
      </c>
    </row>
    <row r="89" spans="1:52" s="109" customFormat="1" ht="14.25" x14ac:dyDescent="0.25">
      <c r="A89" s="182" t="s">
        <v>259</v>
      </c>
      <c r="B89" s="168">
        <v>-1308130.3944000001</v>
      </c>
      <c r="C89" s="168">
        <v>261407392.64178902</v>
      </c>
      <c r="D89" s="168">
        <v>269019931.03117442</v>
      </c>
      <c r="E89" s="168">
        <v>277065506.06376243</v>
      </c>
      <c r="F89" s="168">
        <v>285351469.44363129</v>
      </c>
      <c r="G89" s="168">
        <v>293884940.60533714</v>
      </c>
      <c r="H89" s="168">
        <v>302673302.17168617</v>
      </c>
      <c r="I89" s="168">
        <v>311724156.53974235</v>
      </c>
      <c r="J89" s="168">
        <v>321045332.40587872</v>
      </c>
      <c r="K89" s="168">
        <v>330644891.48385251</v>
      </c>
      <c r="L89" s="168">
        <v>340531135.4215861</v>
      </c>
      <c r="M89" s="169">
        <v>350712612.92250216</v>
      </c>
      <c r="N89" s="168">
        <v>361198127.0774315</v>
      </c>
      <c r="O89" s="168">
        <v>371996742.91328692</v>
      </c>
      <c r="P89" s="168">
        <v>383117795.16488075</v>
      </c>
      <c r="Q89" s="168">
        <v>394570896.27644485</v>
      </c>
      <c r="R89" s="168">
        <v>406365944.63960791</v>
      </c>
      <c r="S89" s="168">
        <v>418513133.07478189</v>
      </c>
      <c r="T89" s="168">
        <v>431022957.56310427</v>
      </c>
      <c r="U89" s="168">
        <v>443906226.23630667</v>
      </c>
      <c r="V89" s="168">
        <v>457174068.63207781</v>
      </c>
      <c r="W89" s="168">
        <v>470837945.22272325</v>
      </c>
      <c r="X89" s="168">
        <v>484909657.22514164</v>
      </c>
      <c r="Y89" s="168">
        <v>499401356.70038199</v>
      </c>
      <c r="Z89" s="168">
        <v>514325556.95127201</v>
      </c>
      <c r="AA89" s="168">
        <v>529695143.22687006</v>
      </c>
      <c r="AB89" s="168">
        <v>545523383.74273801</v>
      </c>
      <c r="AC89" s="168">
        <v>561823941.02629662</v>
      </c>
      <c r="AD89" s="168">
        <v>578610883.59679937</v>
      </c>
      <c r="AE89" s="168">
        <v>595898697.98972428</v>
      </c>
      <c r="AF89" s="168">
        <v>613702301.13568974</v>
      </c>
      <c r="AG89" s="168">
        <v>632037053.10427046</v>
      </c>
      <c r="AH89" s="168">
        <v>650918770.22340715</v>
      </c>
      <c r="AI89" s="168">
        <v>670363738.58540988</v>
      </c>
      <c r="AJ89" s="168">
        <v>690388727.95086956</v>
      </c>
      <c r="AK89" s="168">
        <v>711011006.06212664</v>
      </c>
      <c r="AL89" s="168">
        <v>732248353.37828207</v>
      </c>
      <c r="AM89" s="168">
        <v>754119078.24407792</v>
      </c>
      <c r="AN89" s="168">
        <v>776642032.50534284</v>
      </c>
      <c r="AO89" s="168">
        <v>799836627.5840534</v>
      </c>
      <c r="AP89" s="168">
        <v>823722851.02645171</v>
      </c>
      <c r="AQ89" s="168">
        <v>848321283.53803408</v>
      </c>
      <c r="AR89" s="168">
        <v>873653116.51964498</v>
      </c>
      <c r="AS89" s="168">
        <v>899740170.11930704</v>
      </c>
      <c r="AT89" s="168">
        <v>926604911.81483698</v>
      </c>
      <c r="AU89" s="168">
        <v>954270475.54276133</v>
      </c>
      <c r="AV89" s="168">
        <v>982760681.38944554</v>
      </c>
      <c r="AW89" s="168">
        <v>1012100055.8608618</v>
      </c>
      <c r="AX89" s="168">
        <v>1042313852.747859</v>
      </c>
      <c r="AY89" s="168">
        <v>1073428075.6042957</v>
      </c>
      <c r="AZ89" s="168">
        <f t="shared" ref="AZ89" si="19">SUM(AZ81:AZ88)</f>
        <v>-17925524.250768866</v>
      </c>
    </row>
    <row r="90" spans="1:52" s="109" customFormat="1" ht="14.25" x14ac:dyDescent="0.25">
      <c r="A90" s="182" t="s">
        <v>470</v>
      </c>
      <c r="B90" s="168">
        <v>-1308130.3944000001</v>
      </c>
      <c r="C90" s="168">
        <v>260099262.24738902</v>
      </c>
      <c r="D90" s="168">
        <v>529119193.27856344</v>
      </c>
      <c r="E90" s="168">
        <v>806184699.34232593</v>
      </c>
      <c r="F90" s="168">
        <v>1091536168.7859573</v>
      </c>
      <c r="G90" s="168">
        <v>1385421109.3912945</v>
      </c>
      <c r="H90" s="168">
        <v>1688094411.5629807</v>
      </c>
      <c r="I90" s="168">
        <v>1999818568.1027231</v>
      </c>
      <c r="J90" s="168">
        <v>2320863900.5086017</v>
      </c>
      <c r="K90" s="168">
        <v>2651508791.9924541</v>
      </c>
      <c r="L90" s="168">
        <v>2992039927.4140401</v>
      </c>
      <c r="M90" s="169">
        <v>3342752540.3365421</v>
      </c>
      <c r="N90" s="168">
        <v>3703950667.4139738</v>
      </c>
      <c r="O90" s="168">
        <v>4075947410.327261</v>
      </c>
      <c r="P90" s="168">
        <v>4459065205.4921417</v>
      </c>
      <c r="Q90" s="168">
        <v>4853636101.7685862</v>
      </c>
      <c r="R90" s="168">
        <v>5260002046.4081936</v>
      </c>
      <c r="S90" s="168">
        <v>5678515179.482975</v>
      </c>
      <c r="T90" s="168">
        <v>6109538137.0460796</v>
      </c>
      <c r="U90" s="168">
        <v>6553444363.2823868</v>
      </c>
      <c r="V90" s="168">
        <v>7010618431.914465</v>
      </c>
      <c r="W90" s="168">
        <v>7481456377.137188</v>
      </c>
      <c r="X90" s="168">
        <v>7966366034.3623295</v>
      </c>
      <c r="Y90" s="168">
        <v>8465767391.0627117</v>
      </c>
      <c r="Z90" s="168">
        <v>8980092948.0139847</v>
      </c>
      <c r="AA90" s="168">
        <v>9509788091.2408543</v>
      </c>
      <c r="AB90" s="168">
        <v>10055311474.983593</v>
      </c>
      <c r="AC90" s="168">
        <v>10617135416.00989</v>
      </c>
      <c r="AD90" s="168">
        <v>11195746299.606689</v>
      </c>
      <c r="AE90" s="168">
        <v>11791644997.596415</v>
      </c>
      <c r="AF90" s="168">
        <v>12405347298.732105</v>
      </c>
      <c r="AG90" s="168">
        <v>13037384351.836376</v>
      </c>
      <c r="AH90" s="168">
        <v>13688303122.059784</v>
      </c>
      <c r="AI90" s="168">
        <v>14358666860.645193</v>
      </c>
      <c r="AJ90" s="168">
        <v>15049055588.596062</v>
      </c>
      <c r="AK90" s="168">
        <v>15760066594.658188</v>
      </c>
      <c r="AL90" s="168">
        <v>16492314948.03647</v>
      </c>
      <c r="AM90" s="168">
        <v>17246434026.280548</v>
      </c>
      <c r="AN90" s="168">
        <v>18023076058.785892</v>
      </c>
      <c r="AO90" s="168">
        <v>18822912686.369946</v>
      </c>
      <c r="AP90" s="168">
        <v>19646635537.396397</v>
      </c>
      <c r="AQ90" s="168">
        <v>20494956820.934429</v>
      </c>
      <c r="AR90" s="168">
        <v>21368609937.454075</v>
      </c>
      <c r="AS90" s="168">
        <v>22268350107.573383</v>
      </c>
      <c r="AT90" s="168">
        <v>23194955019.388222</v>
      </c>
      <c r="AU90" s="168">
        <v>24149225494.930984</v>
      </c>
      <c r="AV90" s="168">
        <v>25131986176.320431</v>
      </c>
      <c r="AW90" s="168">
        <v>26144086232.181293</v>
      </c>
      <c r="AX90" s="168">
        <v>27186400084.929153</v>
      </c>
      <c r="AY90" s="168">
        <v>28259828160.533447</v>
      </c>
      <c r="AZ90" s="168">
        <f>SUM($B$89:AZ89)</f>
        <v>28241902636.282677</v>
      </c>
    </row>
    <row r="91" spans="1:52" x14ac:dyDescent="0.25">
      <c r="A91" s="183" t="s">
        <v>258</v>
      </c>
      <c r="B91" s="184">
        <v>1</v>
      </c>
      <c r="C91" s="184">
        <v>0.88105726872246692</v>
      </c>
      <c r="D91" s="184">
        <v>0.77626191076869333</v>
      </c>
      <c r="E91" s="184">
        <v>0.68393119891514842</v>
      </c>
      <c r="F91" s="184">
        <v>0.60258255411026285</v>
      </c>
      <c r="G91" s="184">
        <v>0.53090973930419638</v>
      </c>
      <c r="H91" s="184">
        <v>0.4677618848495122</v>
      </c>
      <c r="I91" s="184">
        <v>0.41212500867798435</v>
      </c>
      <c r="J91" s="184">
        <v>0.3631057345180479</v>
      </c>
      <c r="K91" s="184">
        <v>0.31991694671193649</v>
      </c>
      <c r="L91" s="184">
        <v>0.28186515128804979</v>
      </c>
      <c r="M91" s="185">
        <v>0.24833934034189409</v>
      </c>
      <c r="N91" s="184">
        <v>0.21880118091796832</v>
      </c>
      <c r="O91" s="184">
        <v>0.19277637085283555</v>
      </c>
      <c r="P91" s="184">
        <v>0.16984702277782865</v>
      </c>
      <c r="Q91" s="184">
        <v>0.14964495398927638</v>
      </c>
      <c r="R91" s="184">
        <v>0.13184577443989109</v>
      </c>
      <c r="S91" s="184">
        <v>0.11616367792060887</v>
      </c>
      <c r="T91" s="184">
        <v>0.102346852793488</v>
      </c>
      <c r="U91" s="184">
        <v>9.0173438584570942E-2</v>
      </c>
      <c r="V91" s="184">
        <v>7.9447963510635183E-2</v>
      </c>
      <c r="W91" s="184">
        <v>6.999820573624245E-2</v>
      </c>
      <c r="X91" s="184">
        <v>6.1672427961447097E-2</v>
      </c>
      <c r="Y91" s="184">
        <v>5.4336940935195678E-2</v>
      </c>
      <c r="Z91" s="184">
        <v>4.7873956771097514E-2</v>
      </c>
      <c r="AA91" s="184">
        <v>4.2179697595680632E-2</v>
      </c>
      <c r="AB91" s="184">
        <v>1</v>
      </c>
      <c r="AC91" s="184">
        <v>1</v>
      </c>
      <c r="AD91" s="184">
        <v>1</v>
      </c>
      <c r="AE91" s="184">
        <v>1</v>
      </c>
      <c r="AF91" s="184">
        <v>1</v>
      </c>
      <c r="AG91" s="184">
        <v>1</v>
      </c>
      <c r="AH91" s="184">
        <v>1</v>
      </c>
      <c r="AI91" s="184">
        <v>1</v>
      </c>
      <c r="AJ91" s="184">
        <v>1</v>
      </c>
      <c r="AK91" s="184">
        <v>1</v>
      </c>
      <c r="AL91" s="184">
        <v>1</v>
      </c>
      <c r="AM91" s="184">
        <v>1</v>
      </c>
      <c r="AN91" s="184">
        <v>1</v>
      </c>
      <c r="AO91" s="184">
        <v>1</v>
      </c>
      <c r="AP91" s="184">
        <v>1</v>
      </c>
      <c r="AQ91" s="184">
        <v>1</v>
      </c>
      <c r="AR91" s="184">
        <v>1</v>
      </c>
      <c r="AS91" s="184">
        <v>1</v>
      </c>
      <c r="AT91" s="184">
        <v>1</v>
      </c>
      <c r="AU91" s="184">
        <v>1</v>
      </c>
      <c r="AV91" s="184">
        <v>1</v>
      </c>
      <c r="AW91" s="184">
        <v>1</v>
      </c>
      <c r="AX91" s="184">
        <v>1</v>
      </c>
      <c r="AY91" s="184">
        <v>1</v>
      </c>
      <c r="AZ91" s="184">
        <f t="shared" ref="AZ91" si="20">1/POWER((1+$B$44),AZ79)</f>
        <v>1</v>
      </c>
    </row>
    <row r="92" spans="1:52" s="109" customFormat="1" ht="14.25" x14ac:dyDescent="0.25">
      <c r="A92" s="186" t="s">
        <v>471</v>
      </c>
      <c r="B92" s="187">
        <v>-1308130.3944000001</v>
      </c>
      <c r="C92" s="187">
        <v>230314883.38483614</v>
      </c>
      <c r="D92" s="187">
        <v>208829925.69712156</v>
      </c>
      <c r="E92" s="187">
        <v>189493743.74022135</v>
      </c>
      <c r="F92" s="187">
        <v>171947817.27645996</v>
      </c>
      <c r="G92" s="187">
        <v>156026377.20220879</v>
      </c>
      <c r="H92" s="187">
        <v>141579034.31745389</v>
      </c>
      <c r="I92" s="187">
        <v>128469320.71907867</v>
      </c>
      <c r="J92" s="187">
        <v>116573401.23682743</v>
      </c>
      <c r="K92" s="187">
        <v>105778904.12941366</v>
      </c>
      <c r="L92" s="187">
        <v>95983860.003896728</v>
      </c>
      <c r="M92" s="169">
        <v>87095738.942756221</v>
      </c>
      <c r="N92" s="187">
        <v>79030576.749900401</v>
      </c>
      <c r="O92" s="187">
        <v>71712182.067898721</v>
      </c>
      <c r="P92" s="187">
        <v>65071416.881960995</v>
      </c>
      <c r="Q92" s="187">
        <v>59045543.618796133</v>
      </c>
      <c r="R92" s="187">
        <v>53577632.677007012</v>
      </c>
      <c r="S92" s="187">
        <v>48616024.796043888</v>
      </c>
      <c r="T92" s="187">
        <v>44113843.188324861</v>
      </c>
      <c r="U92" s="187">
        <v>40028550.828828253</v>
      </c>
      <c r="V92" s="187">
        <v>36321548.722689942</v>
      </c>
      <c r="W92" s="187">
        <v>32957811.358129833</v>
      </c>
      <c r="X92" s="187">
        <v>29905555.903027553</v>
      </c>
      <c r="Y92" s="187">
        <v>27135942.021985244</v>
      </c>
      <c r="Z92" s="187">
        <v>24622799.479755849</v>
      </c>
      <c r="AA92" s="187">
        <v>22342380.95921012</v>
      </c>
      <c r="AB92" s="187">
        <v>545523383.74273801</v>
      </c>
      <c r="AC92" s="187">
        <v>561823941.02629662</v>
      </c>
      <c r="AD92" s="187">
        <v>578610883.59679937</v>
      </c>
      <c r="AE92" s="187">
        <v>595898697.98972428</v>
      </c>
      <c r="AF92" s="187">
        <v>613702301.13568974</v>
      </c>
      <c r="AG92" s="187">
        <v>632037053.10427046</v>
      </c>
      <c r="AH92" s="187">
        <v>650918770.22340715</v>
      </c>
      <c r="AI92" s="187">
        <v>670363738.58540988</v>
      </c>
      <c r="AJ92" s="187">
        <v>690388727.95086956</v>
      </c>
      <c r="AK92" s="187">
        <v>711011006.06212664</v>
      </c>
      <c r="AL92" s="187">
        <v>732248353.37828207</v>
      </c>
      <c r="AM92" s="187">
        <v>754119078.24407792</v>
      </c>
      <c r="AN92" s="187">
        <v>776642032.50534284</v>
      </c>
      <c r="AO92" s="187">
        <v>799836627.5840534</v>
      </c>
      <c r="AP92" s="187">
        <v>823722851.02645171</v>
      </c>
      <c r="AQ92" s="187">
        <v>848321283.53803408</v>
      </c>
      <c r="AR92" s="187">
        <v>873653116.51964498</v>
      </c>
      <c r="AS92" s="187">
        <v>899740170.11930704</v>
      </c>
      <c r="AT92" s="187">
        <v>926604911.81483698</v>
      </c>
      <c r="AU92" s="187">
        <v>954270475.54276133</v>
      </c>
      <c r="AV92" s="187">
        <v>982760681.38944554</v>
      </c>
      <c r="AW92" s="187">
        <v>1012100055.8608618</v>
      </c>
      <c r="AX92" s="187">
        <v>1042313852.747859</v>
      </c>
      <c r="AY92" s="187">
        <v>1073428075.6042957</v>
      </c>
      <c r="AZ92" s="187">
        <f t="shared" ref="AZ92" si="21">AZ89*AZ91</f>
        <v>-17925524.250768866</v>
      </c>
    </row>
    <row r="93" spans="1:52" s="109" customFormat="1" ht="14.25" x14ac:dyDescent="0.25">
      <c r="A93" s="186" t="s">
        <v>472</v>
      </c>
      <c r="B93" s="187">
        <v>-1308130.3944000001</v>
      </c>
      <c r="C93" s="187">
        <v>229006752.99043614</v>
      </c>
      <c r="D93" s="187">
        <v>437836678.6875577</v>
      </c>
      <c r="E93" s="187">
        <v>627330422.42777908</v>
      </c>
      <c r="F93" s="187">
        <v>799278239.70423901</v>
      </c>
      <c r="G93" s="187">
        <v>955304616.90644777</v>
      </c>
      <c r="H93" s="187">
        <v>1096883651.2239017</v>
      </c>
      <c r="I93" s="187">
        <v>1225352971.9429805</v>
      </c>
      <c r="J93" s="187">
        <v>1341926373.1798079</v>
      </c>
      <c r="K93" s="187">
        <v>1447705277.3092215</v>
      </c>
      <c r="L93" s="187">
        <v>1543689137.3131182</v>
      </c>
      <c r="M93" s="169">
        <v>1630784876.2558744</v>
      </c>
      <c r="N93" s="187">
        <v>1709815453.0057747</v>
      </c>
      <c r="O93" s="187">
        <v>1781527635.0736735</v>
      </c>
      <c r="P93" s="187">
        <v>1846599051.9556346</v>
      </c>
      <c r="Q93" s="187">
        <v>1905644595.5744307</v>
      </c>
      <c r="R93" s="187">
        <v>1959222228.2514377</v>
      </c>
      <c r="S93" s="187">
        <v>2007838253.0474815</v>
      </c>
      <c r="T93" s="187">
        <v>2051952096.2358065</v>
      </c>
      <c r="U93" s="187">
        <v>2091980647.0646348</v>
      </c>
      <c r="V93" s="187">
        <v>2128302195.7873247</v>
      </c>
      <c r="W93" s="187">
        <v>2161260007.1454544</v>
      </c>
      <c r="X93" s="187">
        <v>2191165563.0484819</v>
      </c>
      <c r="Y93" s="187">
        <v>2218301505.070467</v>
      </c>
      <c r="Z93" s="187">
        <v>2242924304.5502229</v>
      </c>
      <c r="AA93" s="187">
        <v>2265266685.5094328</v>
      </c>
      <c r="AB93" s="187">
        <v>2810790069.2521706</v>
      </c>
      <c r="AC93" s="187">
        <v>3372614010.2784672</v>
      </c>
      <c r="AD93" s="187">
        <v>3951224893.8752666</v>
      </c>
      <c r="AE93" s="187">
        <v>4547123591.8649912</v>
      </c>
      <c r="AF93" s="187">
        <v>5160825893.0006809</v>
      </c>
      <c r="AG93" s="187">
        <v>5792862946.1049519</v>
      </c>
      <c r="AH93" s="187">
        <v>6443781716.3283587</v>
      </c>
      <c r="AI93" s="187">
        <v>7114145454.9137688</v>
      </c>
      <c r="AJ93" s="187">
        <v>7804534182.8646383</v>
      </c>
      <c r="AK93" s="187">
        <v>8515545188.9267654</v>
      </c>
      <c r="AL93" s="187">
        <v>9247793542.305048</v>
      </c>
      <c r="AM93" s="187">
        <v>10001912620.549126</v>
      </c>
      <c r="AN93" s="187">
        <v>10778554653.054468</v>
      </c>
      <c r="AO93" s="187">
        <v>11578391280.638521</v>
      </c>
      <c r="AP93" s="187">
        <v>12402114131.664972</v>
      </c>
      <c r="AQ93" s="187">
        <v>13250435415.203007</v>
      </c>
      <c r="AR93" s="187">
        <v>14124088531.722652</v>
      </c>
      <c r="AS93" s="187">
        <v>15023828701.841959</v>
      </c>
      <c r="AT93" s="187">
        <v>15950433613.656796</v>
      </c>
      <c r="AU93" s="187">
        <v>16904704089.199556</v>
      </c>
      <c r="AV93" s="187">
        <v>17887464770.589001</v>
      </c>
      <c r="AW93" s="187">
        <v>18899564826.449863</v>
      </c>
      <c r="AX93" s="187">
        <v>19941878679.197723</v>
      </c>
      <c r="AY93" s="187">
        <v>21015306754.802017</v>
      </c>
      <c r="AZ93" s="187">
        <f>SUM($B$92:AZ92)</f>
        <v>20997381230.551247</v>
      </c>
    </row>
    <row r="94" spans="1:52" s="109" customFormat="1" ht="14.25" x14ac:dyDescent="0.25">
      <c r="A94" s="186" t="s">
        <v>473</v>
      </c>
      <c r="B94" s="188">
        <v>0</v>
      </c>
      <c r="C94" s="188">
        <v>198.83282535200775</v>
      </c>
      <c r="D94" s="188">
        <v>199.85670072163978</v>
      </c>
      <c r="E94" s="188">
        <v>199.8619238179561</v>
      </c>
      <c r="F94" s="188">
        <v>199.86195059763619</v>
      </c>
      <c r="G94" s="188">
        <v>199.8619507349477</v>
      </c>
      <c r="H94" s="188">
        <v>199.86195073565094</v>
      </c>
      <c r="I94" s="188">
        <v>199.8619507356554</v>
      </c>
      <c r="J94" s="188">
        <v>199.8619507356554</v>
      </c>
      <c r="K94" s="188">
        <v>199.8619507356554</v>
      </c>
      <c r="L94" s="188">
        <v>199.8619507356554</v>
      </c>
      <c r="M94" s="189">
        <v>199.8619507356554</v>
      </c>
      <c r="N94" s="188">
        <v>199.8619507356554</v>
      </c>
      <c r="O94" s="188">
        <v>199.8619507356554</v>
      </c>
      <c r="P94" s="188">
        <v>199.8619507356554</v>
      </c>
      <c r="Q94" s="188">
        <v>199.8619507356554</v>
      </c>
      <c r="R94" s="188">
        <v>199.8619507356554</v>
      </c>
      <c r="S94" s="188">
        <v>199.8619507356554</v>
      </c>
      <c r="T94" s="188">
        <v>199.8619507356554</v>
      </c>
      <c r="U94" s="188">
        <v>199.8619507356554</v>
      </c>
      <c r="V94" s="188">
        <v>199.8619507356554</v>
      </c>
      <c r="W94" s="188">
        <v>199.86195073565094</v>
      </c>
      <c r="X94" s="188">
        <v>199.86195073564645</v>
      </c>
      <c r="Y94" s="188">
        <v>199.8619507356554</v>
      </c>
      <c r="Z94" s="188">
        <v>199.8619507356554</v>
      </c>
      <c r="AA94" s="188">
        <v>199.8619507356554</v>
      </c>
      <c r="AB94" s="188">
        <v>199.8619507356554</v>
      </c>
      <c r="AC94" s="188">
        <v>199.8619507356554</v>
      </c>
      <c r="AD94" s="188">
        <v>199.8619507356554</v>
      </c>
      <c r="AE94" s="188">
        <v>199.8619507356554</v>
      </c>
      <c r="AF94" s="188">
        <v>199.8619507356554</v>
      </c>
      <c r="AG94" s="188">
        <v>199.8619507356554</v>
      </c>
      <c r="AH94" s="188">
        <v>199.8619507356554</v>
      </c>
      <c r="AI94" s="188">
        <v>199.8619507356554</v>
      </c>
      <c r="AJ94" s="188">
        <v>199.8619507356554</v>
      </c>
      <c r="AK94" s="188">
        <v>199.8619507356554</v>
      </c>
      <c r="AL94" s="188">
        <v>199.8619507356554</v>
      </c>
      <c r="AM94" s="188">
        <v>199.8619507356554</v>
      </c>
      <c r="AN94" s="188">
        <v>199.8619507356554</v>
      </c>
      <c r="AO94" s="188">
        <v>199.8619507356554</v>
      </c>
      <c r="AP94" s="188">
        <v>199.8619507356554</v>
      </c>
      <c r="AQ94" s="188">
        <v>199.8619507356554</v>
      </c>
      <c r="AR94" s="188">
        <v>199.8619507356554</v>
      </c>
      <c r="AS94" s="188">
        <v>199.8619507356554</v>
      </c>
      <c r="AT94" s="188">
        <v>199.8619507356554</v>
      </c>
      <c r="AU94" s="188">
        <v>199.8619507356554</v>
      </c>
      <c r="AV94" s="188">
        <v>199.8619507356554</v>
      </c>
      <c r="AW94" s="188">
        <v>199.8619507356554</v>
      </c>
      <c r="AX94" s="188">
        <v>199.8619507356554</v>
      </c>
      <c r="AY94" s="188">
        <v>199.8619507356554</v>
      </c>
      <c r="AZ94" s="188">
        <f>IF((ISERR(IRR($B$89:AZ89))),0,IF(IRR($B$89:AZ89)&lt;0,0,IRR($B$89:AZ89)))</f>
        <v>199.8619507356554</v>
      </c>
    </row>
    <row r="95" spans="1:52" s="109" customFormat="1" ht="14.25" x14ac:dyDescent="0.25">
      <c r="A95" s="186" t="s">
        <v>474</v>
      </c>
      <c r="B95" s="190">
        <v>0</v>
      </c>
      <c r="C95" s="190">
        <v>5.0041828625426721E-3</v>
      </c>
      <c r="D95" s="190">
        <v>0</v>
      </c>
      <c r="E95" s="190">
        <v>0</v>
      </c>
      <c r="F95" s="190">
        <v>0</v>
      </c>
      <c r="G95" s="190">
        <v>0</v>
      </c>
      <c r="H95" s="190">
        <v>0</v>
      </c>
      <c r="I95" s="190">
        <v>0</v>
      </c>
      <c r="J95" s="190">
        <v>0</v>
      </c>
      <c r="K95" s="190">
        <v>0</v>
      </c>
      <c r="L95" s="190">
        <v>0</v>
      </c>
      <c r="M95" s="191">
        <v>0</v>
      </c>
      <c r="N95" s="190">
        <v>0</v>
      </c>
      <c r="O95" s="190">
        <v>0</v>
      </c>
      <c r="P95" s="190">
        <v>0</v>
      </c>
      <c r="Q95" s="190">
        <v>0</v>
      </c>
      <c r="R95" s="190">
        <v>0</v>
      </c>
      <c r="S95" s="190">
        <v>0</v>
      </c>
      <c r="T95" s="190">
        <v>0</v>
      </c>
      <c r="U95" s="190">
        <v>0</v>
      </c>
      <c r="V95" s="190">
        <v>0</v>
      </c>
      <c r="W95" s="190">
        <v>0</v>
      </c>
      <c r="X95" s="190">
        <v>0</v>
      </c>
      <c r="Y95" s="190">
        <v>0</v>
      </c>
      <c r="Z95" s="190">
        <v>0</v>
      </c>
      <c r="AA95" s="190">
        <v>0</v>
      </c>
      <c r="AB95" s="190">
        <v>0</v>
      </c>
      <c r="AC95" s="190">
        <v>0</v>
      </c>
      <c r="AD95" s="190">
        <v>0</v>
      </c>
      <c r="AE95" s="190">
        <v>0</v>
      </c>
      <c r="AF95" s="190">
        <v>0</v>
      </c>
      <c r="AG95" s="190">
        <v>0</v>
      </c>
      <c r="AH95" s="190">
        <v>0</v>
      </c>
      <c r="AI95" s="190">
        <v>0</v>
      </c>
      <c r="AJ95" s="190">
        <v>0</v>
      </c>
      <c r="AK95" s="190">
        <v>0</v>
      </c>
      <c r="AL95" s="190">
        <v>0</v>
      </c>
      <c r="AM95" s="190">
        <v>0</v>
      </c>
      <c r="AN95" s="190">
        <v>0</v>
      </c>
      <c r="AO95" s="190">
        <v>0</v>
      </c>
      <c r="AP95" s="190">
        <v>0</v>
      </c>
      <c r="AQ95" s="190">
        <v>0</v>
      </c>
      <c r="AR95" s="190">
        <v>0</v>
      </c>
      <c r="AS95" s="190">
        <v>0</v>
      </c>
      <c r="AT95" s="190">
        <v>0</v>
      </c>
      <c r="AU95" s="190">
        <v>0</v>
      </c>
      <c r="AV95" s="190">
        <v>0</v>
      </c>
      <c r="AW95" s="190">
        <v>0</v>
      </c>
      <c r="AX95" s="190">
        <v>0</v>
      </c>
      <c r="AY95" s="190">
        <v>0</v>
      </c>
      <c r="AZ95" s="190">
        <f t="shared" ref="AZ95" si="22">IF(AND(AZ90&gt;0,AY90&lt;0),(AZ80-(AZ90/(AZ90-AY90))),0)</f>
        <v>0</v>
      </c>
    </row>
    <row r="96" spans="1:52" s="109" customFormat="1" ht="15" thickBot="1" x14ac:dyDescent="0.3">
      <c r="A96" s="192" t="s">
        <v>475</v>
      </c>
      <c r="B96" s="193">
        <v>0</v>
      </c>
      <c r="C96" s="193">
        <v>5.679747548985925E-3</v>
      </c>
      <c r="D96" s="193">
        <v>0</v>
      </c>
      <c r="E96" s="193">
        <v>0</v>
      </c>
      <c r="F96" s="193">
        <v>0</v>
      </c>
      <c r="G96" s="193">
        <v>0</v>
      </c>
      <c r="H96" s="193">
        <v>0</v>
      </c>
      <c r="I96" s="193">
        <v>0</v>
      </c>
      <c r="J96" s="193">
        <v>0</v>
      </c>
      <c r="K96" s="193">
        <v>0</v>
      </c>
      <c r="L96" s="193">
        <v>0</v>
      </c>
      <c r="M96" s="194">
        <v>0</v>
      </c>
      <c r="N96" s="193">
        <v>0</v>
      </c>
      <c r="O96" s="193">
        <v>0</v>
      </c>
      <c r="P96" s="193">
        <v>0</v>
      </c>
      <c r="Q96" s="193">
        <v>0</v>
      </c>
      <c r="R96" s="193">
        <v>0</v>
      </c>
      <c r="S96" s="193">
        <v>0</v>
      </c>
      <c r="T96" s="193">
        <v>0</v>
      </c>
      <c r="U96" s="193">
        <v>0</v>
      </c>
      <c r="V96" s="193">
        <v>0</v>
      </c>
      <c r="W96" s="193">
        <v>0</v>
      </c>
      <c r="X96" s="193">
        <v>0</v>
      </c>
      <c r="Y96" s="193">
        <v>0</v>
      </c>
      <c r="Z96" s="193">
        <v>0</v>
      </c>
      <c r="AA96" s="193">
        <v>0</v>
      </c>
      <c r="AB96" s="193">
        <v>0</v>
      </c>
      <c r="AC96" s="193">
        <v>0</v>
      </c>
      <c r="AD96" s="193">
        <v>0</v>
      </c>
      <c r="AE96" s="193">
        <v>0</v>
      </c>
      <c r="AF96" s="193">
        <v>0</v>
      </c>
      <c r="AG96" s="193">
        <v>0</v>
      </c>
      <c r="AH96" s="193">
        <v>0</v>
      </c>
      <c r="AI96" s="193">
        <v>0</v>
      </c>
      <c r="AJ96" s="193">
        <v>0</v>
      </c>
      <c r="AK96" s="193">
        <v>0</v>
      </c>
      <c r="AL96" s="193">
        <v>0</v>
      </c>
      <c r="AM96" s="193">
        <v>0</v>
      </c>
      <c r="AN96" s="193">
        <v>0</v>
      </c>
      <c r="AO96" s="193">
        <v>0</v>
      </c>
      <c r="AP96" s="193">
        <v>0</v>
      </c>
      <c r="AQ96" s="193">
        <v>0</v>
      </c>
      <c r="AR96" s="193">
        <v>0</v>
      </c>
      <c r="AS96" s="193">
        <v>0</v>
      </c>
      <c r="AT96" s="193">
        <v>0</v>
      </c>
      <c r="AU96" s="193">
        <v>0</v>
      </c>
      <c r="AV96" s="193">
        <v>0</v>
      </c>
      <c r="AW96" s="193">
        <v>0</v>
      </c>
      <c r="AX96" s="193">
        <v>0</v>
      </c>
      <c r="AY96" s="193">
        <v>0</v>
      </c>
      <c r="AZ96" s="193">
        <f t="shared" ref="AZ96" si="23">IF(AND(AZ93&gt;0,AY93&lt;0),(AZ79-(AZ93/(AZ93-AY93))),0)</f>
        <v>0</v>
      </c>
    </row>
    <row r="97" spans="1:13" x14ac:dyDescent="0.25">
      <c r="C97" s="195"/>
      <c r="D97" s="195"/>
      <c r="E97" s="195"/>
      <c r="F97" s="195"/>
      <c r="G97" s="195"/>
      <c r="H97" s="195"/>
      <c r="I97" s="195"/>
      <c r="J97" s="195"/>
    </row>
    <row r="98" spans="1:13" ht="64.5" customHeight="1" x14ac:dyDescent="0.25">
      <c r="A98" s="469"/>
      <c r="B98" s="469"/>
      <c r="C98" s="469"/>
      <c r="D98" s="469"/>
      <c r="E98" s="469"/>
      <c r="F98" s="469"/>
      <c r="G98" s="469"/>
      <c r="H98" s="469"/>
      <c r="I98" s="469"/>
      <c r="J98" s="469"/>
      <c r="K98" s="469"/>
    </row>
    <row r="100" spans="1:13" x14ac:dyDescent="0.25">
      <c r="C100" s="195"/>
    </row>
    <row r="103" spans="1:13" ht="27.75" x14ac:dyDescent="0.25">
      <c r="B103" s="108"/>
      <c r="M103" s="108"/>
    </row>
    <row r="104" spans="1:13" ht="27.75" x14ac:dyDescent="0.25">
      <c r="B104" s="108"/>
      <c r="M104" s="196"/>
    </row>
  </sheetData>
  <mergeCells count="20">
    <mergeCell ref="A98:K98"/>
    <mergeCell ref="A5:F5"/>
    <mergeCell ref="A7:F7"/>
    <mergeCell ref="A9:F9"/>
    <mergeCell ref="A10:F10"/>
    <mergeCell ref="A12:F12"/>
    <mergeCell ref="A13:F13"/>
    <mergeCell ref="A15:F15"/>
    <mergeCell ref="A16:F16"/>
    <mergeCell ref="D30:E30"/>
    <mergeCell ref="U23:W23"/>
    <mergeCell ref="D28:E28"/>
    <mergeCell ref="D29:E29"/>
    <mergeCell ref="A18:F18"/>
    <mergeCell ref="D31:E31"/>
    <mergeCell ref="U4:Y4"/>
    <mergeCell ref="U12:Y12"/>
    <mergeCell ref="U14:W14"/>
    <mergeCell ref="U17:W17"/>
    <mergeCell ref="U18:X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A25" sqref="A25"/>
    </sheetView>
  </sheetViews>
  <sheetFormatPr defaultRowHeight="15.75" x14ac:dyDescent="0.25"/>
  <cols>
    <col min="1" max="1" width="9.140625" style="53"/>
    <col min="2" max="2" width="82.42578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0" t="s">
        <v>69</v>
      </c>
    </row>
    <row r="2" spans="1:44" ht="18.75" x14ac:dyDescent="0.3">
      <c r="L2" s="101" t="s">
        <v>10</v>
      </c>
    </row>
    <row r="3" spans="1:44" ht="18.75" x14ac:dyDescent="0.3">
      <c r="L3" s="101" t="s">
        <v>68</v>
      </c>
    </row>
    <row r="4" spans="1:44" ht="18.75" x14ac:dyDescent="0.3">
      <c r="K4" s="101"/>
    </row>
    <row r="5" spans="1:44" x14ac:dyDescent="0.25">
      <c r="A5" s="408" t="str">
        <f>'1. паспорт местоположение'!A5:C5</f>
        <v>Год раскрытия информации: 2022 год</v>
      </c>
      <c r="B5" s="408"/>
      <c r="C5" s="408"/>
      <c r="D5" s="408"/>
      <c r="E5" s="408"/>
      <c r="F5" s="408"/>
      <c r="G5" s="408"/>
      <c r="H5" s="408"/>
      <c r="I5" s="408"/>
      <c r="J5" s="408"/>
      <c r="K5" s="408"/>
      <c r="L5" s="408"/>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01"/>
    </row>
    <row r="7" spans="1:44" ht="18.75" x14ac:dyDescent="0.25">
      <c r="A7" s="412" t="s">
        <v>9</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87" t="str">
        <f>'1. паспорт местоположение'!A9:C9</f>
        <v>АО "Россети Тюмень"</v>
      </c>
      <c r="B9" s="487"/>
      <c r="C9" s="487"/>
      <c r="D9" s="487"/>
      <c r="E9" s="487"/>
      <c r="F9" s="487"/>
      <c r="G9" s="487"/>
      <c r="H9" s="487"/>
      <c r="I9" s="487"/>
      <c r="J9" s="487"/>
      <c r="K9" s="487"/>
      <c r="L9" s="487"/>
    </row>
    <row r="10" spans="1:44" x14ac:dyDescent="0.25">
      <c r="A10" s="409" t="s">
        <v>8</v>
      </c>
      <c r="B10" s="409"/>
      <c r="C10" s="409"/>
      <c r="D10" s="409"/>
      <c r="E10" s="409"/>
      <c r="F10" s="409"/>
      <c r="G10" s="409"/>
      <c r="H10" s="409"/>
      <c r="I10" s="409"/>
      <c r="J10" s="409"/>
      <c r="K10" s="409"/>
      <c r="L10" s="409"/>
    </row>
    <row r="11" spans="1:44" ht="18.75" x14ac:dyDescent="0.25">
      <c r="A11" s="412"/>
      <c r="B11" s="412"/>
      <c r="C11" s="412"/>
      <c r="D11" s="412"/>
      <c r="E11" s="412"/>
      <c r="F11" s="412"/>
      <c r="G11" s="412"/>
      <c r="H11" s="412"/>
      <c r="I11" s="412"/>
      <c r="J11" s="412"/>
      <c r="K11" s="412"/>
      <c r="L11" s="412"/>
    </row>
    <row r="12" spans="1:44" x14ac:dyDescent="0.25">
      <c r="A12" s="487" t="str">
        <f>'1. паспорт местоположение'!A12:C12</f>
        <v xml:space="preserve">H_NS1200.PS.0035 </v>
      </c>
      <c r="B12" s="487"/>
      <c r="C12" s="487"/>
      <c r="D12" s="487"/>
      <c r="E12" s="487"/>
      <c r="F12" s="487"/>
      <c r="G12" s="487"/>
      <c r="H12" s="487"/>
      <c r="I12" s="487"/>
      <c r="J12" s="487"/>
      <c r="K12" s="487"/>
      <c r="L12" s="487"/>
    </row>
    <row r="13" spans="1:44" x14ac:dyDescent="0.25">
      <c r="A13" s="409" t="s">
        <v>7</v>
      </c>
      <c r="B13" s="409"/>
      <c r="C13" s="409"/>
      <c r="D13" s="409"/>
      <c r="E13" s="409"/>
      <c r="F13" s="409"/>
      <c r="G13" s="409"/>
      <c r="H13" s="409"/>
      <c r="I13" s="409"/>
      <c r="J13" s="409"/>
      <c r="K13" s="409"/>
      <c r="L13" s="409"/>
    </row>
    <row r="14" spans="1:44" ht="18.75" x14ac:dyDescent="0.25">
      <c r="A14" s="420"/>
      <c r="B14" s="420"/>
      <c r="C14" s="420"/>
      <c r="D14" s="420"/>
      <c r="E14" s="420"/>
      <c r="F14" s="420"/>
      <c r="G14" s="420"/>
      <c r="H14" s="420"/>
      <c r="I14" s="420"/>
      <c r="J14" s="420"/>
      <c r="K14" s="420"/>
      <c r="L14" s="420"/>
    </row>
    <row r="15" spans="1:44" ht="33" customHeight="1" x14ac:dyDescent="0.25">
      <c r="A15" s="487"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87"/>
      <c r="C15" s="487"/>
      <c r="D15" s="487"/>
      <c r="E15" s="487"/>
      <c r="F15" s="487"/>
      <c r="G15" s="487"/>
      <c r="H15" s="487"/>
      <c r="I15" s="487"/>
      <c r="J15" s="487"/>
      <c r="K15" s="487"/>
      <c r="L15" s="487"/>
    </row>
    <row r="16" spans="1:44" x14ac:dyDescent="0.25">
      <c r="A16" s="409" t="s">
        <v>6</v>
      </c>
      <c r="B16" s="409"/>
      <c r="C16" s="409"/>
      <c r="D16" s="409"/>
      <c r="E16" s="409"/>
      <c r="F16" s="409"/>
      <c r="G16" s="409"/>
      <c r="H16" s="409"/>
      <c r="I16" s="409"/>
      <c r="J16" s="409"/>
      <c r="K16" s="409"/>
      <c r="L16" s="409"/>
    </row>
    <row r="17" spans="1:12" ht="15.75" customHeight="1" x14ac:dyDescent="0.25">
      <c r="L17" s="240"/>
    </row>
    <row r="18" spans="1:12" x14ac:dyDescent="0.25">
      <c r="K18" s="36"/>
    </row>
    <row r="19" spans="1:12" ht="15.75" customHeight="1" x14ac:dyDescent="0.25">
      <c r="A19" s="486" t="s">
        <v>411</v>
      </c>
      <c r="B19" s="486"/>
      <c r="C19" s="486"/>
      <c r="D19" s="486"/>
      <c r="E19" s="486"/>
      <c r="F19" s="486"/>
      <c r="G19" s="486"/>
      <c r="H19" s="486"/>
      <c r="I19" s="486"/>
      <c r="J19" s="486"/>
      <c r="K19" s="486"/>
      <c r="L19" s="486"/>
    </row>
    <row r="20" spans="1:12" x14ac:dyDescent="0.25">
      <c r="A20" s="223"/>
      <c r="B20" s="223"/>
      <c r="C20" s="54"/>
      <c r="D20" s="54"/>
      <c r="E20" s="54"/>
      <c r="F20" s="54"/>
      <c r="G20" s="54"/>
      <c r="H20" s="54"/>
      <c r="I20" s="54"/>
      <c r="J20" s="54"/>
      <c r="K20" s="54"/>
      <c r="L20" s="54"/>
    </row>
    <row r="21" spans="1:12" ht="28.5" customHeight="1" x14ac:dyDescent="0.25">
      <c r="A21" s="476" t="s">
        <v>228</v>
      </c>
      <c r="B21" s="476" t="s">
        <v>227</v>
      </c>
      <c r="C21" s="482" t="s">
        <v>345</v>
      </c>
      <c r="D21" s="482"/>
      <c r="E21" s="482"/>
      <c r="F21" s="482"/>
      <c r="G21" s="482"/>
      <c r="H21" s="482"/>
      <c r="I21" s="477" t="s">
        <v>226</v>
      </c>
      <c r="J21" s="479" t="s">
        <v>347</v>
      </c>
      <c r="K21" s="476" t="s">
        <v>225</v>
      </c>
      <c r="L21" s="478" t="s">
        <v>346</v>
      </c>
    </row>
    <row r="22" spans="1:12" ht="58.5" customHeight="1" x14ac:dyDescent="0.25">
      <c r="A22" s="476"/>
      <c r="B22" s="476"/>
      <c r="C22" s="483" t="s">
        <v>2</v>
      </c>
      <c r="D22" s="483"/>
      <c r="E22" s="74"/>
      <c r="F22" s="75"/>
      <c r="G22" s="484" t="s">
        <v>1</v>
      </c>
      <c r="H22" s="485"/>
      <c r="I22" s="477"/>
      <c r="J22" s="480"/>
      <c r="K22" s="476"/>
      <c r="L22" s="478"/>
    </row>
    <row r="23" spans="1:12" ht="47.25" x14ac:dyDescent="0.25">
      <c r="A23" s="476"/>
      <c r="B23" s="476"/>
      <c r="C23" s="241" t="s">
        <v>224</v>
      </c>
      <c r="D23" s="241" t="s">
        <v>223</v>
      </c>
      <c r="E23" s="241" t="s">
        <v>224</v>
      </c>
      <c r="F23" s="241" t="s">
        <v>223</v>
      </c>
      <c r="G23" s="241" t="s">
        <v>224</v>
      </c>
      <c r="H23" s="241" t="s">
        <v>223</v>
      </c>
      <c r="I23" s="477"/>
      <c r="J23" s="481"/>
      <c r="K23" s="476"/>
      <c r="L23" s="478"/>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ht="17.25" customHeight="1" x14ac:dyDescent="0.25">
      <c r="A25" s="241" t="s">
        <v>832</v>
      </c>
      <c r="B25" s="243" t="s">
        <v>222</v>
      </c>
      <c r="C25" s="244"/>
      <c r="D25" s="244"/>
      <c r="E25" s="245"/>
      <c r="F25" s="245"/>
      <c r="G25" s="244"/>
      <c r="H25" s="244"/>
      <c r="I25" s="245"/>
      <c r="J25" s="245"/>
      <c r="K25" s="246"/>
      <c r="L25" s="247"/>
    </row>
    <row r="26" spans="1:12" ht="17.25" customHeight="1" x14ac:dyDescent="0.25">
      <c r="A26" s="241" t="s">
        <v>221</v>
      </c>
      <c r="B26" s="248" t="s">
        <v>352</v>
      </c>
      <c r="C26" s="265">
        <v>42763</v>
      </c>
      <c r="D26" s="265">
        <v>42872</v>
      </c>
      <c r="E26" s="245"/>
      <c r="F26" s="245"/>
      <c r="G26" s="265">
        <v>42763</v>
      </c>
      <c r="H26" s="265">
        <v>42872</v>
      </c>
      <c r="I26" s="273">
        <v>1</v>
      </c>
      <c r="J26" s="273">
        <v>1</v>
      </c>
      <c r="K26" s="246"/>
      <c r="L26" s="246"/>
    </row>
    <row r="27" spans="1:12" s="55" customFormat="1" ht="17.25" customHeight="1" x14ac:dyDescent="0.25">
      <c r="A27" s="241" t="s">
        <v>220</v>
      </c>
      <c r="B27" s="248" t="s">
        <v>354</v>
      </c>
      <c r="C27" s="265">
        <v>42763</v>
      </c>
      <c r="D27" s="265">
        <v>42872</v>
      </c>
      <c r="E27" s="245"/>
      <c r="F27" s="245"/>
      <c r="G27" s="265">
        <v>42763</v>
      </c>
      <c r="H27" s="265">
        <v>42872</v>
      </c>
      <c r="I27" s="273">
        <v>1</v>
      </c>
      <c r="J27" s="273">
        <v>1</v>
      </c>
      <c r="K27" s="246"/>
      <c r="L27" s="246"/>
    </row>
    <row r="28" spans="1:12" s="55" customFormat="1" ht="33" customHeight="1" x14ac:dyDescent="0.25">
      <c r="A28" s="241" t="s">
        <v>353</v>
      </c>
      <c r="B28" s="250" t="s">
        <v>358</v>
      </c>
      <c r="C28" s="266">
        <v>43332</v>
      </c>
      <c r="D28" s="266">
        <v>43363</v>
      </c>
      <c r="E28" s="245"/>
      <c r="F28" s="245"/>
      <c r="G28" s="265">
        <v>43332</v>
      </c>
      <c r="H28" s="265">
        <v>43363</v>
      </c>
      <c r="I28" s="273">
        <v>1</v>
      </c>
      <c r="J28" s="273">
        <v>1</v>
      </c>
      <c r="K28" s="246"/>
      <c r="L28" s="246"/>
    </row>
    <row r="29" spans="1:12" s="55" customFormat="1" ht="18" customHeight="1" x14ac:dyDescent="0.25">
      <c r="A29" s="241" t="s">
        <v>219</v>
      </c>
      <c r="B29" s="250" t="s">
        <v>357</v>
      </c>
      <c r="C29" s="266">
        <v>43363</v>
      </c>
      <c r="D29" s="266">
        <v>43368</v>
      </c>
      <c r="E29" s="245"/>
      <c r="F29" s="245"/>
      <c r="G29" s="265">
        <v>43363</v>
      </c>
      <c r="H29" s="265">
        <v>43368</v>
      </c>
      <c r="I29" s="273">
        <v>1</v>
      </c>
      <c r="J29" s="273">
        <v>1</v>
      </c>
      <c r="K29" s="246"/>
      <c r="L29" s="246"/>
    </row>
    <row r="30" spans="1:12" s="55" customFormat="1" ht="18" customHeight="1" x14ac:dyDescent="0.25">
      <c r="A30" s="241" t="s">
        <v>218</v>
      </c>
      <c r="B30" s="250" t="s">
        <v>359</v>
      </c>
      <c r="C30" s="267">
        <v>43360</v>
      </c>
      <c r="D30" s="267">
        <v>43375</v>
      </c>
      <c r="E30" s="245"/>
      <c r="F30" s="245"/>
      <c r="G30" s="265">
        <f>H30-15</f>
        <v>43360</v>
      </c>
      <c r="H30" s="265">
        <v>43375</v>
      </c>
      <c r="I30" s="273">
        <v>1</v>
      </c>
      <c r="J30" s="273">
        <v>1</v>
      </c>
      <c r="K30" s="246"/>
      <c r="L30" s="246"/>
    </row>
    <row r="31" spans="1:12" s="55" customFormat="1" ht="18" customHeight="1" x14ac:dyDescent="0.25">
      <c r="A31" s="241" t="s">
        <v>217</v>
      </c>
      <c r="B31" s="250" t="s">
        <v>355</v>
      </c>
      <c r="C31" s="268">
        <v>42970</v>
      </c>
      <c r="D31" s="268">
        <v>42990</v>
      </c>
      <c r="E31" s="245"/>
      <c r="F31" s="245"/>
      <c r="G31" s="269">
        <v>42970</v>
      </c>
      <c r="H31" s="269">
        <v>42990</v>
      </c>
      <c r="I31" s="273">
        <v>1</v>
      </c>
      <c r="J31" s="273">
        <v>1</v>
      </c>
      <c r="K31" s="246"/>
      <c r="L31" s="246"/>
    </row>
    <row r="32" spans="1:12" s="55" customFormat="1" ht="18" customHeight="1" x14ac:dyDescent="0.25">
      <c r="A32" s="241" t="s">
        <v>215</v>
      </c>
      <c r="B32" s="250" t="s">
        <v>360</v>
      </c>
      <c r="C32" s="267">
        <v>43348</v>
      </c>
      <c r="D32" s="267">
        <v>43398</v>
      </c>
      <c r="E32" s="245"/>
      <c r="F32" s="245"/>
      <c r="G32" s="265">
        <v>43348</v>
      </c>
      <c r="H32" s="265">
        <v>43398</v>
      </c>
      <c r="I32" s="273">
        <v>1</v>
      </c>
      <c r="J32" s="273">
        <v>1</v>
      </c>
      <c r="K32" s="246"/>
      <c r="L32" s="246"/>
    </row>
    <row r="33" spans="1:12" s="55" customFormat="1" ht="18" customHeight="1" x14ac:dyDescent="0.25">
      <c r="A33" s="241" t="s">
        <v>371</v>
      </c>
      <c r="B33" s="250" t="s">
        <v>306</v>
      </c>
      <c r="C33" s="267">
        <v>43429</v>
      </c>
      <c r="D33" s="267">
        <v>43459</v>
      </c>
      <c r="E33" s="245"/>
      <c r="F33" s="245"/>
      <c r="G33" s="265">
        <v>43429</v>
      </c>
      <c r="H33" s="265">
        <v>43459</v>
      </c>
      <c r="I33" s="273">
        <v>1</v>
      </c>
      <c r="J33" s="273">
        <v>1</v>
      </c>
      <c r="K33" s="246"/>
      <c r="L33" s="246"/>
    </row>
    <row r="34" spans="1:12" s="55" customFormat="1" ht="32.25" customHeight="1" x14ac:dyDescent="0.25">
      <c r="A34" s="241" t="s">
        <v>372</v>
      </c>
      <c r="B34" s="250" t="s">
        <v>364</v>
      </c>
      <c r="C34" s="267" t="s">
        <v>481</v>
      </c>
      <c r="D34" s="267"/>
      <c r="E34" s="252"/>
      <c r="F34" s="252"/>
      <c r="G34" s="265" t="s">
        <v>481</v>
      </c>
      <c r="H34" s="265"/>
      <c r="I34" s="274"/>
      <c r="J34" s="274"/>
      <c r="K34" s="252"/>
      <c r="L34" s="246"/>
    </row>
    <row r="35" spans="1:12" s="55" customFormat="1" ht="17.25" customHeight="1" x14ac:dyDescent="0.25">
      <c r="A35" s="241" t="s">
        <v>373</v>
      </c>
      <c r="B35" s="250" t="s">
        <v>216</v>
      </c>
      <c r="C35" s="268">
        <v>43459</v>
      </c>
      <c r="D35" s="268">
        <v>43495</v>
      </c>
      <c r="E35" s="252"/>
      <c r="F35" s="252"/>
      <c r="G35" s="269">
        <v>43459</v>
      </c>
      <c r="H35" s="269">
        <v>43463</v>
      </c>
      <c r="I35" s="273">
        <v>1</v>
      </c>
      <c r="J35" s="273">
        <v>1</v>
      </c>
      <c r="K35" s="252"/>
      <c r="L35" s="246"/>
    </row>
    <row r="36" spans="1:12" ht="17.25" customHeight="1" x14ac:dyDescent="0.25">
      <c r="A36" s="241" t="s">
        <v>374</v>
      </c>
      <c r="B36" s="250" t="s">
        <v>356</v>
      </c>
      <c r="C36" s="267">
        <v>43819</v>
      </c>
      <c r="D36" s="267">
        <v>43830</v>
      </c>
      <c r="E36" s="253"/>
      <c r="F36" s="254"/>
      <c r="G36" s="265">
        <v>43819</v>
      </c>
      <c r="H36" s="265">
        <v>43830</v>
      </c>
      <c r="I36" s="273">
        <v>1</v>
      </c>
      <c r="J36" s="273">
        <v>1</v>
      </c>
      <c r="K36" s="246"/>
      <c r="L36" s="246"/>
    </row>
    <row r="37" spans="1:12" ht="17.25" customHeight="1" x14ac:dyDescent="0.25">
      <c r="A37" s="241" t="s">
        <v>375</v>
      </c>
      <c r="B37" s="250" t="s">
        <v>214</v>
      </c>
      <c r="C37" s="267">
        <v>43280</v>
      </c>
      <c r="D37" s="267">
        <v>43435</v>
      </c>
      <c r="E37" s="253"/>
      <c r="F37" s="254"/>
      <c r="G37" s="265">
        <v>43280</v>
      </c>
      <c r="H37" s="265">
        <v>43435</v>
      </c>
      <c r="I37" s="273">
        <v>1</v>
      </c>
      <c r="J37" s="273">
        <v>1</v>
      </c>
      <c r="K37" s="246"/>
      <c r="L37" s="246"/>
    </row>
    <row r="38" spans="1:12" ht="17.25" customHeight="1" x14ac:dyDescent="0.25">
      <c r="A38" s="241" t="s">
        <v>788</v>
      </c>
      <c r="B38" s="255" t="s">
        <v>213</v>
      </c>
      <c r="C38" s="266"/>
      <c r="D38" s="265"/>
      <c r="E38" s="246"/>
      <c r="F38" s="246"/>
      <c r="G38" s="265"/>
      <c r="H38" s="265"/>
      <c r="I38" s="273"/>
      <c r="J38" s="273"/>
      <c r="K38" s="246"/>
      <c r="L38" s="246"/>
    </row>
    <row r="39" spans="1:12" ht="32.25" customHeight="1" x14ac:dyDescent="0.25">
      <c r="A39" s="241" t="s">
        <v>212</v>
      </c>
      <c r="B39" s="250" t="s">
        <v>361</v>
      </c>
      <c r="C39" s="266">
        <v>44409</v>
      </c>
      <c r="D39" s="265">
        <v>44469</v>
      </c>
      <c r="E39" s="246"/>
      <c r="F39" s="246"/>
      <c r="G39" s="265">
        <f>H39-30</f>
        <v>43794</v>
      </c>
      <c r="H39" s="265">
        <v>43824</v>
      </c>
      <c r="I39" s="273">
        <v>1</v>
      </c>
      <c r="J39" s="273">
        <v>1</v>
      </c>
      <c r="K39" s="260"/>
      <c r="L39" s="246"/>
    </row>
    <row r="40" spans="1:12" x14ac:dyDescent="0.25">
      <c r="A40" s="241" t="s">
        <v>211</v>
      </c>
      <c r="B40" s="250" t="s">
        <v>363</v>
      </c>
      <c r="C40" s="265">
        <v>43393</v>
      </c>
      <c r="D40" s="265">
        <v>43829</v>
      </c>
      <c r="E40" s="246"/>
      <c r="F40" s="246"/>
      <c r="G40" s="265">
        <v>43393</v>
      </c>
      <c r="H40" s="265">
        <v>43829</v>
      </c>
      <c r="I40" s="273">
        <v>1</v>
      </c>
      <c r="J40" s="273">
        <v>1</v>
      </c>
      <c r="K40" s="260"/>
      <c r="L40" s="246"/>
    </row>
    <row r="41" spans="1:12" ht="17.25" customHeight="1" x14ac:dyDescent="0.25">
      <c r="A41" s="241" t="s">
        <v>789</v>
      </c>
      <c r="B41" s="255" t="s">
        <v>442</v>
      </c>
      <c r="C41" s="269"/>
      <c r="D41" s="269"/>
      <c r="E41" s="246"/>
      <c r="F41" s="246"/>
      <c r="G41" s="269"/>
      <c r="H41" s="269"/>
      <c r="I41" s="273"/>
      <c r="J41" s="275"/>
      <c r="K41" s="260"/>
      <c r="L41" s="246"/>
    </row>
    <row r="42" spans="1:12" ht="17.25" customHeight="1" x14ac:dyDescent="0.25">
      <c r="A42" s="241" t="s">
        <v>210</v>
      </c>
      <c r="B42" s="250" t="s">
        <v>362</v>
      </c>
      <c r="C42" s="265">
        <v>44520</v>
      </c>
      <c r="D42" s="265">
        <v>44772</v>
      </c>
      <c r="E42" s="246"/>
      <c r="F42" s="246"/>
      <c r="G42" s="265">
        <v>44247</v>
      </c>
      <c r="H42" s="265">
        <v>44926</v>
      </c>
      <c r="I42" s="273">
        <v>0.35</v>
      </c>
      <c r="J42" s="273">
        <v>1</v>
      </c>
      <c r="K42" s="260"/>
      <c r="L42" s="246"/>
    </row>
    <row r="43" spans="1:12" ht="17.25" customHeight="1" x14ac:dyDescent="0.25">
      <c r="A43" s="241" t="s">
        <v>209</v>
      </c>
      <c r="B43" s="250" t="s">
        <v>208</v>
      </c>
      <c r="C43" s="269">
        <v>43495</v>
      </c>
      <c r="D43" s="265">
        <v>43920</v>
      </c>
      <c r="E43" s="246"/>
      <c r="F43" s="246"/>
      <c r="G43" s="265">
        <v>43615</v>
      </c>
      <c r="H43" s="265">
        <v>43920</v>
      </c>
      <c r="I43" s="273">
        <v>1</v>
      </c>
      <c r="J43" s="273">
        <v>1</v>
      </c>
      <c r="K43" s="260"/>
      <c r="L43" s="246"/>
    </row>
    <row r="44" spans="1:12" ht="17.25" customHeight="1" x14ac:dyDescent="0.25">
      <c r="A44" s="241" t="s">
        <v>207</v>
      </c>
      <c r="B44" s="250" t="s">
        <v>206</v>
      </c>
      <c r="C44" s="265">
        <v>44607</v>
      </c>
      <c r="D44" s="270">
        <v>44804</v>
      </c>
      <c r="E44" s="246"/>
      <c r="F44" s="246"/>
      <c r="G44" s="265">
        <v>44607</v>
      </c>
      <c r="H44" s="265">
        <v>44967</v>
      </c>
      <c r="I44" s="249"/>
      <c r="J44" s="251"/>
      <c r="K44" s="260"/>
      <c r="L44" s="246"/>
    </row>
    <row r="45" spans="1:12" ht="33" customHeight="1" x14ac:dyDescent="0.25">
      <c r="A45" s="241" t="s">
        <v>205</v>
      </c>
      <c r="B45" s="250" t="s">
        <v>367</v>
      </c>
      <c r="C45" s="265">
        <v>44805</v>
      </c>
      <c r="D45" s="270">
        <v>44824</v>
      </c>
      <c r="E45" s="246"/>
      <c r="F45" s="246"/>
      <c r="G45" s="265">
        <v>44967</v>
      </c>
      <c r="H45" s="265">
        <v>44982</v>
      </c>
      <c r="I45" s="249"/>
      <c r="J45" s="246"/>
      <c r="K45" s="260"/>
      <c r="L45" s="246"/>
    </row>
    <row r="46" spans="1:12" ht="63.75" customHeight="1" x14ac:dyDescent="0.25">
      <c r="A46" s="241" t="s">
        <v>203</v>
      </c>
      <c r="B46" s="250" t="s">
        <v>365</v>
      </c>
      <c r="C46" s="271" t="s">
        <v>481</v>
      </c>
      <c r="D46" s="272"/>
      <c r="E46" s="246"/>
      <c r="F46" s="246"/>
      <c r="G46" s="265" t="s">
        <v>481</v>
      </c>
      <c r="H46" s="265"/>
      <c r="I46" s="249"/>
      <c r="J46" s="246"/>
      <c r="K46" s="260"/>
      <c r="L46" s="246"/>
    </row>
    <row r="47" spans="1:12" x14ac:dyDescent="0.25">
      <c r="A47" s="241" t="s">
        <v>790</v>
      </c>
      <c r="B47" s="250" t="s">
        <v>204</v>
      </c>
      <c r="C47" s="270">
        <v>44855</v>
      </c>
      <c r="D47" s="270">
        <v>44865</v>
      </c>
      <c r="E47" s="246"/>
      <c r="F47" s="246"/>
      <c r="G47" s="265">
        <v>44983</v>
      </c>
      <c r="H47" s="265">
        <v>44987</v>
      </c>
      <c r="I47" s="249"/>
      <c r="J47" s="246"/>
      <c r="K47" s="260"/>
      <c r="L47" s="246"/>
    </row>
    <row r="48" spans="1:12" ht="15" customHeight="1" x14ac:dyDescent="0.25">
      <c r="A48" s="241" t="s">
        <v>791</v>
      </c>
      <c r="B48" s="255" t="s">
        <v>202</v>
      </c>
      <c r="C48" s="271"/>
      <c r="D48" s="272"/>
      <c r="E48" s="246"/>
      <c r="F48" s="246"/>
      <c r="G48" s="265"/>
      <c r="H48" s="265"/>
      <c r="I48" s="249"/>
      <c r="J48" s="246"/>
      <c r="K48" s="260"/>
      <c r="L48" s="246"/>
    </row>
    <row r="49" spans="1:12" ht="15" customHeight="1" x14ac:dyDescent="0.25">
      <c r="A49" s="241" t="s">
        <v>201</v>
      </c>
      <c r="B49" s="250" t="s">
        <v>200</v>
      </c>
      <c r="C49" s="270">
        <v>44866</v>
      </c>
      <c r="D49" s="271">
        <v>44869</v>
      </c>
      <c r="E49" s="246"/>
      <c r="F49" s="246"/>
      <c r="G49" s="265">
        <v>44988</v>
      </c>
      <c r="H49" s="265">
        <v>44995</v>
      </c>
      <c r="I49" s="249"/>
      <c r="J49" s="246"/>
      <c r="K49" s="260"/>
      <c r="L49" s="246"/>
    </row>
    <row r="50" spans="1:12" ht="30" customHeight="1" x14ac:dyDescent="0.25">
      <c r="A50" s="241" t="s">
        <v>199</v>
      </c>
      <c r="B50" s="250" t="s">
        <v>366</v>
      </c>
      <c r="C50" s="270">
        <v>44880</v>
      </c>
      <c r="D50" s="271">
        <v>44910</v>
      </c>
      <c r="E50" s="246"/>
      <c r="F50" s="246"/>
      <c r="G50" s="265">
        <v>44996</v>
      </c>
      <c r="H50" s="265">
        <v>45000</v>
      </c>
      <c r="I50" s="249"/>
      <c r="J50" s="246"/>
      <c r="K50" s="260"/>
      <c r="L50" s="246"/>
    </row>
    <row r="51" spans="1:12" ht="31.5" customHeight="1" x14ac:dyDescent="0.25">
      <c r="A51" s="241" t="s">
        <v>197</v>
      </c>
      <c r="B51" s="250" t="s">
        <v>368</v>
      </c>
      <c r="C51" s="271">
        <v>44890</v>
      </c>
      <c r="D51" s="272">
        <v>44920</v>
      </c>
      <c r="E51" s="246"/>
      <c r="F51" s="246"/>
      <c r="G51" s="265">
        <v>45001</v>
      </c>
      <c r="H51" s="265">
        <v>45005</v>
      </c>
      <c r="I51" s="249"/>
      <c r="J51" s="246"/>
      <c r="K51" s="260"/>
      <c r="L51" s="246"/>
    </row>
    <row r="52" spans="1:12" ht="31.5" customHeight="1" x14ac:dyDescent="0.25">
      <c r="A52" s="241" t="s">
        <v>195</v>
      </c>
      <c r="B52" s="250" t="s">
        <v>198</v>
      </c>
      <c r="C52" s="271">
        <v>44891</v>
      </c>
      <c r="D52" s="272">
        <v>44910</v>
      </c>
      <c r="E52" s="246"/>
      <c r="F52" s="246"/>
      <c r="G52" s="265">
        <v>45006</v>
      </c>
      <c r="H52" s="265">
        <v>45016</v>
      </c>
      <c r="I52" s="249"/>
      <c r="J52" s="246"/>
      <c r="K52" s="260"/>
      <c r="L52" s="246"/>
    </row>
    <row r="53" spans="1:12" ht="16.5" customHeight="1" x14ac:dyDescent="0.25">
      <c r="A53" s="241" t="s">
        <v>370</v>
      </c>
      <c r="B53" s="200" t="s">
        <v>369</v>
      </c>
      <c r="C53" s="270">
        <v>44920</v>
      </c>
      <c r="D53" s="270">
        <v>44926</v>
      </c>
      <c r="E53" s="246"/>
      <c r="F53" s="246"/>
      <c r="G53" s="265">
        <v>45006</v>
      </c>
      <c r="H53" s="265">
        <v>45016</v>
      </c>
      <c r="I53" s="249"/>
      <c r="J53" s="246"/>
      <c r="K53" s="260"/>
      <c r="L53" s="246"/>
    </row>
    <row r="54" spans="1:12" ht="16.5" customHeight="1" x14ac:dyDescent="0.25">
      <c r="A54" s="241" t="s">
        <v>792</v>
      </c>
      <c r="B54" s="250" t="s">
        <v>196</v>
      </c>
      <c r="C54" s="270">
        <v>44915</v>
      </c>
      <c r="D54" s="270">
        <v>45005</v>
      </c>
      <c r="E54" s="246"/>
      <c r="F54" s="246"/>
      <c r="G54" s="265">
        <v>45017</v>
      </c>
      <c r="H54" s="265">
        <v>45046</v>
      </c>
      <c r="I54" s="249"/>
      <c r="J54" s="246"/>
      <c r="K54" s="260"/>
      <c r="L54" s="2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view="pageBreakPreview" zoomScale="60" zoomScaleNormal="70" workbookViewId="0">
      <selection activeCell="A24" sqref="A24:AG86"/>
    </sheetView>
  </sheetViews>
  <sheetFormatPr defaultColWidth="9.140625" defaultRowHeight="15.75" x14ac:dyDescent="0.25"/>
  <cols>
    <col min="1" max="1" width="9.140625" style="373"/>
    <col min="2" max="2" width="57.85546875" style="373" customWidth="1"/>
    <col min="3" max="3" width="13" style="373" customWidth="1"/>
    <col min="4" max="4" width="17.85546875" style="373" customWidth="1"/>
    <col min="5" max="5" width="20.42578125" style="373" customWidth="1"/>
    <col min="6" max="6" width="18.7109375" style="373" customWidth="1"/>
    <col min="7" max="11" width="12.85546875" style="373" customWidth="1"/>
    <col min="12" max="12" width="13.85546875" style="373" customWidth="1"/>
    <col min="13" max="13" width="7.85546875" style="373" customWidth="1"/>
    <col min="14" max="14" width="13.42578125" style="373" customWidth="1"/>
    <col min="15" max="15" width="6.140625" style="373" customWidth="1"/>
    <col min="16" max="16" width="11.7109375" style="373" customWidth="1"/>
    <col min="17" max="17" width="6.140625" style="373" customWidth="1"/>
    <col min="18" max="18" width="13" style="373" customWidth="1"/>
    <col min="19" max="19" width="6.140625" style="373" customWidth="1"/>
    <col min="20" max="20" width="12.28515625" style="373" customWidth="1"/>
    <col min="21" max="21" width="6.140625" style="373" customWidth="1"/>
    <col min="22" max="22" width="12.28515625" style="373" customWidth="1"/>
    <col min="23" max="23" width="6.140625" style="373" customWidth="1"/>
    <col min="24" max="24" width="13.5703125" style="373" customWidth="1"/>
    <col min="25" max="25" width="8.7109375" style="373" customWidth="1"/>
    <col min="26" max="26" width="11.5703125" style="373" customWidth="1"/>
    <col min="27" max="27" width="6.140625" style="373" customWidth="1"/>
    <col min="28" max="28" width="9.42578125" style="373" customWidth="1"/>
    <col min="29" max="29" width="6.140625" style="373" customWidth="1"/>
    <col min="30" max="30" width="11.28515625" style="373" customWidth="1"/>
    <col min="31" max="31" width="6.140625" style="373" customWidth="1"/>
    <col min="32" max="32" width="13.140625" style="373" customWidth="1"/>
    <col min="33" max="33" width="24.85546875" style="373" customWidth="1"/>
    <col min="34" max="34" width="9.140625" style="373"/>
    <col min="35" max="35" width="15.42578125" style="373" customWidth="1"/>
    <col min="36" max="36" width="13.85546875" style="373" customWidth="1"/>
    <col min="37" max="37" width="12.28515625" style="373" customWidth="1"/>
    <col min="38" max="38" width="18" style="373" customWidth="1"/>
    <col min="39" max="16384" width="9.140625" style="373"/>
  </cols>
  <sheetData>
    <row r="1" spans="1:33" ht="18.75" x14ac:dyDescent="0.25">
      <c r="AG1" s="374" t="s">
        <v>69</v>
      </c>
    </row>
    <row r="2" spans="1:33" ht="18.75" x14ac:dyDescent="0.3">
      <c r="AG2" s="375" t="s">
        <v>10</v>
      </c>
    </row>
    <row r="3" spans="1:33" ht="18.75" x14ac:dyDescent="0.3">
      <c r="AG3" s="375" t="s">
        <v>68</v>
      </c>
    </row>
    <row r="4" spans="1:33" ht="18.75" customHeight="1" x14ac:dyDescent="0.25">
      <c r="A4" s="502" t="str">
        <f>'1. паспорт местоположение'!A5:C5</f>
        <v>Год раскрытия информации: 2022 год</v>
      </c>
      <c r="B4" s="502"/>
      <c r="C4" s="502"/>
      <c r="D4" s="502"/>
      <c r="E4" s="502"/>
      <c r="F4" s="502"/>
      <c r="G4" s="502"/>
      <c r="H4" s="502"/>
      <c r="I4" s="502"/>
      <c r="J4" s="502"/>
      <c r="K4" s="502"/>
      <c r="L4" s="502"/>
      <c r="M4" s="502"/>
      <c r="N4" s="502"/>
      <c r="O4" s="502"/>
      <c r="P4" s="502"/>
      <c r="Q4" s="502"/>
      <c r="R4" s="502"/>
      <c r="S4" s="502"/>
      <c r="T4" s="502"/>
      <c r="U4" s="502"/>
      <c r="V4" s="502"/>
      <c r="W4" s="502"/>
      <c r="X4" s="502"/>
      <c r="Y4" s="502"/>
      <c r="Z4" s="502"/>
      <c r="AA4" s="502"/>
      <c r="AB4" s="502"/>
      <c r="AC4" s="502"/>
      <c r="AD4" s="502"/>
      <c r="AE4" s="502"/>
      <c r="AF4" s="502"/>
      <c r="AG4" s="502"/>
    </row>
    <row r="5" spans="1:33" ht="18.75" x14ac:dyDescent="0.3">
      <c r="AG5" s="375"/>
    </row>
    <row r="6" spans="1:33" ht="18.75" x14ac:dyDescent="0.25">
      <c r="A6" s="503" t="s">
        <v>9</v>
      </c>
      <c r="B6" s="503"/>
      <c r="C6" s="503"/>
      <c r="D6" s="503"/>
      <c r="E6" s="503"/>
      <c r="F6" s="503"/>
      <c r="G6" s="503"/>
      <c r="H6" s="503"/>
      <c r="I6" s="503"/>
      <c r="J6" s="503"/>
      <c r="K6" s="503"/>
      <c r="L6" s="503"/>
      <c r="M6" s="503"/>
      <c r="N6" s="503"/>
      <c r="O6" s="503"/>
      <c r="P6" s="503"/>
      <c r="Q6" s="503"/>
      <c r="R6" s="503"/>
      <c r="S6" s="503"/>
      <c r="T6" s="503"/>
      <c r="U6" s="503"/>
      <c r="V6" s="503"/>
      <c r="W6" s="503"/>
      <c r="X6" s="503"/>
      <c r="Y6" s="503"/>
      <c r="Z6" s="503"/>
      <c r="AA6" s="503"/>
      <c r="AB6" s="503"/>
      <c r="AC6" s="503"/>
      <c r="AD6" s="503"/>
      <c r="AE6" s="503"/>
      <c r="AF6" s="503"/>
      <c r="AG6" s="503"/>
    </row>
    <row r="7" spans="1:33" ht="18.75" x14ac:dyDescent="0.25">
      <c r="A7" s="376"/>
      <c r="B7" s="376"/>
      <c r="C7" s="376"/>
      <c r="D7" s="376"/>
      <c r="E7" s="376"/>
      <c r="F7" s="376"/>
      <c r="G7" s="376"/>
      <c r="H7" s="376"/>
      <c r="I7" s="376"/>
      <c r="J7" s="376"/>
      <c r="K7" s="376"/>
      <c r="L7" s="377"/>
      <c r="M7" s="377"/>
      <c r="N7" s="377"/>
      <c r="O7" s="377"/>
      <c r="P7" s="377"/>
      <c r="Q7" s="377"/>
      <c r="R7" s="377"/>
      <c r="S7" s="377"/>
      <c r="T7" s="377"/>
      <c r="U7" s="377"/>
      <c r="V7" s="377"/>
      <c r="W7" s="377"/>
      <c r="X7" s="377"/>
      <c r="Y7" s="377"/>
      <c r="Z7" s="377"/>
      <c r="AA7" s="377"/>
      <c r="AB7" s="377"/>
      <c r="AC7" s="377"/>
      <c r="AD7" s="377"/>
      <c r="AE7" s="377"/>
      <c r="AF7" s="377"/>
      <c r="AG7" s="377"/>
    </row>
    <row r="8" spans="1:33" x14ac:dyDescent="0.25">
      <c r="A8" s="488" t="str">
        <f>'1. паспорт местоположение'!A9:C9</f>
        <v>АО "Россети Тюмень"</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c r="AD8" s="488"/>
      <c r="AE8" s="488"/>
      <c r="AF8" s="488"/>
      <c r="AG8" s="488"/>
    </row>
    <row r="9" spans="1:33" ht="18.75" customHeight="1" x14ac:dyDescent="0.25">
      <c r="A9" s="490" t="s">
        <v>8</v>
      </c>
      <c r="B9" s="490"/>
      <c r="C9" s="490"/>
      <c r="D9" s="490"/>
      <c r="E9" s="490"/>
      <c r="F9" s="490"/>
      <c r="G9" s="490"/>
      <c r="H9" s="490"/>
      <c r="I9" s="490"/>
      <c r="J9" s="490"/>
      <c r="K9" s="490"/>
      <c r="L9" s="490"/>
      <c r="M9" s="490"/>
      <c r="N9" s="490"/>
      <c r="O9" s="490"/>
      <c r="P9" s="490"/>
      <c r="Q9" s="490"/>
      <c r="R9" s="490"/>
      <c r="S9" s="490"/>
      <c r="T9" s="490"/>
      <c r="U9" s="490"/>
      <c r="V9" s="490"/>
      <c r="W9" s="490"/>
      <c r="X9" s="490"/>
      <c r="Y9" s="490"/>
      <c r="Z9" s="490"/>
      <c r="AA9" s="490"/>
      <c r="AB9" s="490"/>
      <c r="AC9" s="490"/>
      <c r="AD9" s="490"/>
      <c r="AE9" s="490"/>
      <c r="AF9" s="490"/>
      <c r="AG9" s="490"/>
    </row>
    <row r="10" spans="1:33" ht="18.75" x14ac:dyDescent="0.25">
      <c r="A10" s="376"/>
      <c r="B10" s="376"/>
      <c r="C10" s="376"/>
      <c r="D10" s="376"/>
      <c r="E10" s="376"/>
      <c r="F10" s="376"/>
      <c r="G10" s="376"/>
      <c r="H10" s="376"/>
      <c r="I10" s="376"/>
      <c r="J10" s="376"/>
      <c r="K10" s="376"/>
      <c r="L10" s="377"/>
      <c r="M10" s="377"/>
      <c r="N10" s="377"/>
      <c r="O10" s="377"/>
      <c r="P10" s="377"/>
      <c r="Q10" s="377"/>
      <c r="R10" s="377"/>
      <c r="S10" s="377"/>
      <c r="T10" s="377"/>
      <c r="U10" s="377"/>
      <c r="V10" s="377"/>
      <c r="W10" s="377"/>
      <c r="X10" s="377"/>
      <c r="Y10" s="377"/>
      <c r="Z10" s="377"/>
      <c r="AA10" s="377"/>
      <c r="AB10" s="377"/>
      <c r="AC10" s="377"/>
      <c r="AD10" s="377"/>
      <c r="AE10" s="377"/>
      <c r="AF10" s="377"/>
      <c r="AG10" s="377"/>
    </row>
    <row r="11" spans="1:33" x14ac:dyDescent="0.25">
      <c r="A11" s="488" t="str">
        <f>'1. паспорт местоположение'!A12:C12</f>
        <v xml:space="preserve">H_NS1200.PS.0035 </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c r="AD11" s="488"/>
      <c r="AE11" s="488"/>
      <c r="AF11" s="488"/>
      <c r="AG11" s="488"/>
    </row>
    <row r="12" spans="1:33" x14ac:dyDescent="0.25">
      <c r="A12" s="490" t="s">
        <v>449</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row>
    <row r="13" spans="1:33" ht="16.5" customHeight="1" x14ac:dyDescent="0.3">
      <c r="A13" s="378"/>
      <c r="B13" s="378"/>
      <c r="C13" s="378"/>
      <c r="D13" s="378"/>
      <c r="E13" s="378"/>
      <c r="F13" s="378"/>
      <c r="G13" s="378"/>
      <c r="H13" s="378"/>
      <c r="I13" s="378"/>
      <c r="J13" s="378"/>
      <c r="K13" s="378"/>
      <c r="L13" s="379"/>
      <c r="M13" s="379"/>
      <c r="N13" s="379"/>
      <c r="O13" s="379"/>
      <c r="P13" s="379"/>
      <c r="Q13" s="379"/>
      <c r="R13" s="379"/>
      <c r="S13" s="379"/>
      <c r="T13" s="379"/>
      <c r="U13" s="379"/>
      <c r="V13" s="379"/>
      <c r="W13" s="379"/>
      <c r="X13" s="379"/>
      <c r="Y13" s="379"/>
      <c r="Z13" s="379"/>
      <c r="AA13" s="379"/>
      <c r="AB13" s="379"/>
      <c r="AC13" s="379"/>
      <c r="AD13" s="379"/>
      <c r="AE13" s="379"/>
      <c r="AF13" s="379"/>
      <c r="AG13" s="379"/>
    </row>
    <row r="14" spans="1:33" x14ac:dyDescent="0.25">
      <c r="A14" s="48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88"/>
      <c r="C14" s="488"/>
      <c r="D14" s="488"/>
      <c r="E14" s="488"/>
      <c r="F14" s="488"/>
      <c r="G14" s="488"/>
      <c r="H14" s="488"/>
      <c r="I14" s="488"/>
      <c r="J14" s="488"/>
      <c r="K14" s="488"/>
      <c r="L14" s="488"/>
      <c r="M14" s="488"/>
      <c r="N14" s="488"/>
      <c r="O14" s="488"/>
      <c r="P14" s="488"/>
      <c r="Q14" s="488"/>
      <c r="R14" s="488"/>
      <c r="S14" s="488"/>
      <c r="T14" s="488"/>
      <c r="U14" s="488"/>
      <c r="V14" s="488"/>
      <c r="W14" s="488"/>
      <c r="X14" s="488"/>
      <c r="Y14" s="488"/>
      <c r="Z14" s="488"/>
      <c r="AA14" s="488"/>
      <c r="AB14" s="488"/>
      <c r="AC14" s="488"/>
      <c r="AD14" s="488"/>
      <c r="AE14" s="488"/>
      <c r="AF14" s="488"/>
      <c r="AG14" s="488"/>
    </row>
    <row r="15" spans="1:33" ht="15.75" customHeight="1" x14ac:dyDescent="0.25">
      <c r="A15" s="490" t="s">
        <v>450</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row>
    <row r="16" spans="1:33"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c r="AD16" s="489"/>
      <c r="AE16" s="489"/>
      <c r="AF16" s="489"/>
      <c r="AG16" s="489"/>
    </row>
    <row r="18" spans="1:38" x14ac:dyDescent="0.25">
      <c r="A18" s="494" t="s">
        <v>412</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row>
    <row r="20" spans="1:38" ht="33" customHeight="1" x14ac:dyDescent="0.25">
      <c r="A20" s="491" t="s">
        <v>194</v>
      </c>
      <c r="B20" s="491" t="s">
        <v>193</v>
      </c>
      <c r="C20" s="499" t="s">
        <v>192</v>
      </c>
      <c r="D20" s="499"/>
      <c r="E20" s="504" t="s">
        <v>191</v>
      </c>
      <c r="F20" s="504"/>
      <c r="G20" s="491" t="s">
        <v>836</v>
      </c>
      <c r="H20" s="500" t="s">
        <v>837</v>
      </c>
      <c r="I20" s="501"/>
      <c r="J20" s="501"/>
      <c r="K20" s="501"/>
      <c r="L20" s="500" t="s">
        <v>783</v>
      </c>
      <c r="M20" s="501"/>
      <c r="N20" s="501"/>
      <c r="O20" s="501"/>
      <c r="P20" s="500" t="s">
        <v>784</v>
      </c>
      <c r="Q20" s="501"/>
      <c r="R20" s="501"/>
      <c r="S20" s="501"/>
      <c r="T20" s="500" t="s">
        <v>785</v>
      </c>
      <c r="U20" s="501"/>
      <c r="V20" s="501"/>
      <c r="W20" s="501"/>
      <c r="X20" s="500" t="s">
        <v>786</v>
      </c>
      <c r="Y20" s="501"/>
      <c r="Z20" s="501"/>
      <c r="AA20" s="501"/>
      <c r="AB20" s="500" t="s">
        <v>787</v>
      </c>
      <c r="AC20" s="501"/>
      <c r="AD20" s="501"/>
      <c r="AE20" s="501"/>
      <c r="AF20" s="495" t="s">
        <v>190</v>
      </c>
      <c r="AG20" s="496"/>
      <c r="AH20" s="380"/>
      <c r="AI20" s="380"/>
      <c r="AJ20" s="380"/>
    </row>
    <row r="21" spans="1:38" ht="99.75" customHeight="1" x14ac:dyDescent="0.25">
      <c r="A21" s="492"/>
      <c r="B21" s="492"/>
      <c r="C21" s="499"/>
      <c r="D21" s="499"/>
      <c r="E21" s="504"/>
      <c r="F21" s="504"/>
      <c r="G21" s="492"/>
      <c r="H21" s="505" t="s">
        <v>838</v>
      </c>
      <c r="I21" s="506"/>
      <c r="J21" s="505" t="s">
        <v>188</v>
      </c>
      <c r="K21" s="506"/>
      <c r="L21" s="499" t="s">
        <v>2</v>
      </c>
      <c r="M21" s="499"/>
      <c r="N21" s="499" t="s">
        <v>188</v>
      </c>
      <c r="O21" s="499"/>
      <c r="P21" s="499" t="s">
        <v>2</v>
      </c>
      <c r="Q21" s="499"/>
      <c r="R21" s="499" t="s">
        <v>188</v>
      </c>
      <c r="S21" s="499"/>
      <c r="T21" s="499" t="s">
        <v>2</v>
      </c>
      <c r="U21" s="499"/>
      <c r="V21" s="499" t="s">
        <v>188</v>
      </c>
      <c r="W21" s="499"/>
      <c r="X21" s="499" t="s">
        <v>2</v>
      </c>
      <c r="Y21" s="499"/>
      <c r="Z21" s="499" t="s">
        <v>188</v>
      </c>
      <c r="AA21" s="499"/>
      <c r="AB21" s="499" t="s">
        <v>2</v>
      </c>
      <c r="AC21" s="499"/>
      <c r="AD21" s="499" t="s">
        <v>188</v>
      </c>
      <c r="AE21" s="499"/>
      <c r="AF21" s="497"/>
      <c r="AG21" s="498"/>
    </row>
    <row r="22" spans="1:38" ht="89.25" customHeight="1" x14ac:dyDescent="0.25">
      <c r="A22" s="493"/>
      <c r="B22" s="493"/>
      <c r="C22" s="401" t="s">
        <v>2</v>
      </c>
      <c r="D22" s="401" t="s">
        <v>188</v>
      </c>
      <c r="E22" s="402" t="s">
        <v>833</v>
      </c>
      <c r="F22" s="402" t="s">
        <v>834</v>
      </c>
      <c r="G22" s="493"/>
      <c r="H22" s="403" t="s">
        <v>393</v>
      </c>
      <c r="I22" s="403" t="s">
        <v>394</v>
      </c>
      <c r="J22" s="403" t="s">
        <v>393</v>
      </c>
      <c r="K22" s="403" t="s">
        <v>394</v>
      </c>
      <c r="L22" s="403" t="s">
        <v>393</v>
      </c>
      <c r="M22" s="403" t="s">
        <v>394</v>
      </c>
      <c r="N22" s="403" t="s">
        <v>393</v>
      </c>
      <c r="O22" s="403" t="s">
        <v>394</v>
      </c>
      <c r="P22" s="403" t="s">
        <v>393</v>
      </c>
      <c r="Q22" s="403" t="s">
        <v>394</v>
      </c>
      <c r="R22" s="403" t="s">
        <v>393</v>
      </c>
      <c r="S22" s="403" t="s">
        <v>394</v>
      </c>
      <c r="T22" s="403" t="s">
        <v>393</v>
      </c>
      <c r="U22" s="403" t="s">
        <v>394</v>
      </c>
      <c r="V22" s="403" t="s">
        <v>393</v>
      </c>
      <c r="W22" s="403" t="s">
        <v>394</v>
      </c>
      <c r="X22" s="403" t="s">
        <v>393</v>
      </c>
      <c r="Y22" s="403" t="s">
        <v>394</v>
      </c>
      <c r="Z22" s="403" t="s">
        <v>393</v>
      </c>
      <c r="AA22" s="403" t="s">
        <v>394</v>
      </c>
      <c r="AB22" s="403" t="s">
        <v>393</v>
      </c>
      <c r="AC22" s="403" t="s">
        <v>394</v>
      </c>
      <c r="AD22" s="403" t="s">
        <v>393</v>
      </c>
      <c r="AE22" s="403" t="s">
        <v>394</v>
      </c>
      <c r="AF22" s="401" t="s">
        <v>189</v>
      </c>
      <c r="AG22" s="401" t="s">
        <v>188</v>
      </c>
    </row>
    <row r="23" spans="1:38"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c r="AD23" s="404">
        <v>30</v>
      </c>
      <c r="AE23" s="404">
        <v>31</v>
      </c>
      <c r="AF23" s="404">
        <v>32</v>
      </c>
      <c r="AG23" s="404">
        <v>33</v>
      </c>
    </row>
    <row r="24" spans="1:38" s="384" customFormat="1" ht="47.25" customHeight="1" x14ac:dyDescent="0.25">
      <c r="A24" s="381">
        <v>1</v>
      </c>
      <c r="B24" s="382" t="s">
        <v>187</v>
      </c>
      <c r="C24" s="383">
        <v>1321.6974600084056</v>
      </c>
      <c r="D24" s="383">
        <v>1932.3843870779995</v>
      </c>
      <c r="E24" s="383">
        <v>1190.2948473699994</v>
      </c>
      <c r="F24" s="383">
        <v>1190.2948473699994</v>
      </c>
      <c r="G24" s="383">
        <v>224.21615596799998</v>
      </c>
      <c r="H24" s="383">
        <v>578.57827334840579</v>
      </c>
      <c r="I24" s="383"/>
      <c r="J24" s="383">
        <v>707.42644345999997</v>
      </c>
      <c r="K24" s="383"/>
      <c r="L24" s="383">
        <v>476.00636162999973</v>
      </c>
      <c r="M24" s="383"/>
      <c r="N24" s="383" t="s">
        <v>619</v>
      </c>
      <c r="O24" s="383"/>
      <c r="P24" s="383">
        <v>2.2873471400000001</v>
      </c>
      <c r="Q24" s="383"/>
      <c r="R24" s="383" t="s">
        <v>619</v>
      </c>
      <c r="S24" s="383"/>
      <c r="T24" s="383">
        <v>2.2873475700000001</v>
      </c>
      <c r="U24" s="383"/>
      <c r="V24" s="383" t="s">
        <v>619</v>
      </c>
      <c r="W24" s="383"/>
      <c r="X24" s="383">
        <v>2.2873475700000001</v>
      </c>
      <c r="Y24" s="383"/>
      <c r="Z24" s="383" t="s">
        <v>619</v>
      </c>
      <c r="AA24" s="383"/>
      <c r="AB24" s="383">
        <v>0</v>
      </c>
      <c r="AC24" s="383"/>
      <c r="AD24" s="383" t="s">
        <v>619</v>
      </c>
      <c r="AE24" s="383"/>
      <c r="AF24" s="383">
        <v>482.86840390999976</v>
      </c>
      <c r="AG24" s="383">
        <v>0</v>
      </c>
      <c r="AJ24" s="385"/>
      <c r="AK24" s="385"/>
      <c r="AL24" s="385"/>
    </row>
    <row r="25" spans="1:38" ht="24" customHeight="1" x14ac:dyDescent="0.25">
      <c r="A25" s="386" t="s">
        <v>186</v>
      </c>
      <c r="B25" s="387" t="s">
        <v>185</v>
      </c>
      <c r="C25" s="383"/>
      <c r="D25" s="383"/>
      <c r="E25" s="383"/>
      <c r="F25" s="383"/>
      <c r="G25" s="383">
        <v>0</v>
      </c>
      <c r="H25" s="383">
        <v>0</v>
      </c>
      <c r="I25" s="383"/>
      <c r="J25" s="383">
        <v>0</v>
      </c>
      <c r="K25" s="383"/>
      <c r="L25" s="383">
        <v>0</v>
      </c>
      <c r="M25" s="383"/>
      <c r="N25" s="383" t="s">
        <v>619</v>
      </c>
      <c r="O25" s="383"/>
      <c r="P25" s="383">
        <v>0</v>
      </c>
      <c r="Q25" s="383"/>
      <c r="R25" s="383" t="s">
        <v>619</v>
      </c>
      <c r="S25" s="383"/>
      <c r="T25" s="383">
        <v>0</v>
      </c>
      <c r="U25" s="383"/>
      <c r="V25" s="383" t="s">
        <v>619</v>
      </c>
      <c r="W25" s="383"/>
      <c r="X25" s="383">
        <v>0</v>
      </c>
      <c r="Y25" s="383"/>
      <c r="Z25" s="383" t="s">
        <v>619</v>
      </c>
      <c r="AA25" s="383"/>
      <c r="AB25" s="383">
        <v>0</v>
      </c>
      <c r="AC25" s="383"/>
      <c r="AD25" s="383" t="s">
        <v>619</v>
      </c>
      <c r="AE25" s="383"/>
      <c r="AF25" s="383">
        <v>0</v>
      </c>
      <c r="AG25" s="383">
        <v>0</v>
      </c>
    </row>
    <row r="26" spans="1:38" x14ac:dyDescent="0.25">
      <c r="A26" s="386" t="s">
        <v>184</v>
      </c>
      <c r="B26" s="387" t="s">
        <v>183</v>
      </c>
      <c r="C26" s="383"/>
      <c r="D26" s="383"/>
      <c r="E26" s="383"/>
      <c r="F26" s="383"/>
      <c r="G26" s="383">
        <v>0</v>
      </c>
      <c r="H26" s="383">
        <v>0</v>
      </c>
      <c r="I26" s="383"/>
      <c r="J26" s="383">
        <v>0</v>
      </c>
      <c r="K26" s="383"/>
      <c r="L26" s="383">
        <v>0</v>
      </c>
      <c r="M26" s="383"/>
      <c r="N26" s="383" t="s">
        <v>619</v>
      </c>
      <c r="O26" s="383"/>
      <c r="P26" s="383">
        <v>0</v>
      </c>
      <c r="Q26" s="383"/>
      <c r="R26" s="383" t="s">
        <v>619</v>
      </c>
      <c r="S26" s="383"/>
      <c r="T26" s="383">
        <v>0</v>
      </c>
      <c r="U26" s="383"/>
      <c r="V26" s="383" t="s">
        <v>619</v>
      </c>
      <c r="W26" s="383"/>
      <c r="X26" s="383">
        <v>0</v>
      </c>
      <c r="Y26" s="383"/>
      <c r="Z26" s="383" t="s">
        <v>619</v>
      </c>
      <c r="AA26" s="383"/>
      <c r="AB26" s="383">
        <v>0</v>
      </c>
      <c r="AC26" s="383"/>
      <c r="AD26" s="383" t="s">
        <v>619</v>
      </c>
      <c r="AE26" s="383"/>
      <c r="AF26" s="383">
        <v>0</v>
      </c>
      <c r="AG26" s="383">
        <v>0</v>
      </c>
    </row>
    <row r="27" spans="1:38" ht="31.5" x14ac:dyDescent="0.25">
      <c r="A27" s="386" t="s">
        <v>182</v>
      </c>
      <c r="B27" s="387" t="s">
        <v>351</v>
      </c>
      <c r="C27" s="383"/>
      <c r="D27" s="383"/>
      <c r="E27" s="383"/>
      <c r="F27" s="383"/>
      <c r="G27" s="383">
        <v>190.06075716999999</v>
      </c>
      <c r="H27" s="383">
        <v>482.14856112367153</v>
      </c>
      <c r="I27" s="383"/>
      <c r="J27" s="383">
        <v>595.12245626499998</v>
      </c>
      <c r="K27" s="383"/>
      <c r="L27" s="383">
        <v>396.67196802499979</v>
      </c>
      <c r="M27" s="383"/>
      <c r="N27" s="383" t="s">
        <v>619</v>
      </c>
      <c r="O27" s="383"/>
      <c r="P27" s="383">
        <v>1.9061226166666667</v>
      </c>
      <c r="Q27" s="383"/>
      <c r="R27" s="383" t="s">
        <v>619</v>
      </c>
      <c r="S27" s="383"/>
      <c r="T27" s="383">
        <v>1.9061229750000002</v>
      </c>
      <c r="U27" s="383"/>
      <c r="V27" s="383" t="s">
        <v>619</v>
      </c>
      <c r="W27" s="383"/>
      <c r="X27" s="383">
        <v>1.9061229750000002</v>
      </c>
      <c r="Y27" s="383"/>
      <c r="Z27" s="383" t="s">
        <v>619</v>
      </c>
      <c r="AA27" s="383"/>
      <c r="AB27" s="383">
        <v>0</v>
      </c>
      <c r="AC27" s="383"/>
      <c r="AD27" s="383" t="s">
        <v>619</v>
      </c>
      <c r="AE27" s="383"/>
      <c r="AF27" s="383">
        <v>402.39033659166648</v>
      </c>
      <c r="AG27" s="383">
        <v>0</v>
      </c>
      <c r="AJ27" s="388"/>
      <c r="AK27" s="388"/>
      <c r="AL27" s="388"/>
    </row>
    <row r="28" spans="1:38" x14ac:dyDescent="0.25">
      <c r="A28" s="386" t="s">
        <v>181</v>
      </c>
      <c r="B28" s="387" t="s">
        <v>180</v>
      </c>
      <c r="C28" s="383"/>
      <c r="D28" s="383"/>
      <c r="E28" s="383"/>
      <c r="F28" s="383"/>
      <c r="G28" s="383">
        <v>0</v>
      </c>
      <c r="H28" s="383">
        <v>0</v>
      </c>
      <c r="I28" s="383"/>
      <c r="J28" s="383">
        <v>0</v>
      </c>
      <c r="K28" s="383"/>
      <c r="L28" s="383">
        <v>0</v>
      </c>
      <c r="M28" s="383"/>
      <c r="N28" s="383" t="s">
        <v>619</v>
      </c>
      <c r="O28" s="383"/>
      <c r="P28" s="383">
        <v>0</v>
      </c>
      <c r="Q28" s="383"/>
      <c r="R28" s="383" t="s">
        <v>619</v>
      </c>
      <c r="S28" s="383"/>
      <c r="T28" s="383">
        <v>0</v>
      </c>
      <c r="U28" s="383"/>
      <c r="V28" s="383" t="s">
        <v>619</v>
      </c>
      <c r="W28" s="383"/>
      <c r="X28" s="383">
        <v>0</v>
      </c>
      <c r="Y28" s="383"/>
      <c r="Z28" s="383" t="s">
        <v>619</v>
      </c>
      <c r="AA28" s="383"/>
      <c r="AB28" s="383">
        <v>0</v>
      </c>
      <c r="AC28" s="383"/>
      <c r="AD28" s="383" t="s">
        <v>619</v>
      </c>
      <c r="AE28" s="383"/>
      <c r="AF28" s="383">
        <v>0</v>
      </c>
      <c r="AG28" s="383">
        <v>0</v>
      </c>
    </row>
    <row r="29" spans="1:38" x14ac:dyDescent="0.25">
      <c r="A29" s="386" t="s">
        <v>179</v>
      </c>
      <c r="B29" s="389" t="s">
        <v>178</v>
      </c>
      <c r="C29" s="383"/>
      <c r="D29" s="383"/>
      <c r="E29" s="383"/>
      <c r="F29" s="383"/>
      <c r="G29" s="383">
        <v>34.155398797999993</v>
      </c>
      <c r="H29" s="383">
        <v>96.42971222473426</v>
      </c>
      <c r="I29" s="383"/>
      <c r="J29" s="383">
        <v>112.30398719499999</v>
      </c>
      <c r="K29" s="383"/>
      <c r="L29" s="383">
        <v>79.334393604999946</v>
      </c>
      <c r="M29" s="383"/>
      <c r="N29" s="383" t="s">
        <v>619</v>
      </c>
      <c r="O29" s="383"/>
      <c r="P29" s="383">
        <v>0.38122452333333334</v>
      </c>
      <c r="Q29" s="383"/>
      <c r="R29" s="383" t="s">
        <v>619</v>
      </c>
      <c r="S29" s="383"/>
      <c r="T29" s="383">
        <v>0.38122459499999994</v>
      </c>
      <c r="U29" s="383"/>
      <c r="V29" s="383" t="s">
        <v>619</v>
      </c>
      <c r="W29" s="383"/>
      <c r="X29" s="383">
        <v>0.38122459499999994</v>
      </c>
      <c r="Y29" s="383"/>
      <c r="Z29" s="383" t="s">
        <v>619</v>
      </c>
      <c r="AA29" s="383"/>
      <c r="AB29" s="383">
        <v>0</v>
      </c>
      <c r="AC29" s="383"/>
      <c r="AD29" s="383" t="s">
        <v>619</v>
      </c>
      <c r="AE29" s="383"/>
      <c r="AF29" s="383">
        <v>80.478067318333274</v>
      </c>
      <c r="AG29" s="383">
        <v>0</v>
      </c>
      <c r="AJ29" s="388"/>
      <c r="AK29" s="388"/>
      <c r="AL29" s="388"/>
    </row>
    <row r="30" spans="1:38" s="384" customFormat="1" ht="47.25" x14ac:dyDescent="0.25">
      <c r="A30" s="381" t="s">
        <v>63</v>
      </c>
      <c r="B30" s="382" t="s">
        <v>177</v>
      </c>
      <c r="C30" s="383">
        <v>1108.5850800000001</v>
      </c>
      <c r="D30" s="383">
        <v>1623.2604084399998</v>
      </c>
      <c r="E30" s="383">
        <v>1014.8678801599997</v>
      </c>
      <c r="F30" s="383">
        <v>1014.8678801599997</v>
      </c>
      <c r="G30" s="383">
        <v>188.81604845999999</v>
      </c>
      <c r="H30" s="383">
        <v>499.49450027000006</v>
      </c>
      <c r="I30" s="383"/>
      <c r="J30" s="383">
        <v>781.0140126099999</v>
      </c>
      <c r="K30" s="383"/>
      <c r="L30" s="383">
        <v>233.85386754999985</v>
      </c>
      <c r="M30" s="383"/>
      <c r="N30" s="383" t="s">
        <v>619</v>
      </c>
      <c r="O30" s="383"/>
      <c r="P30" s="383">
        <v>0</v>
      </c>
      <c r="Q30" s="383"/>
      <c r="R30" s="383" t="s">
        <v>619</v>
      </c>
      <c r="S30" s="383"/>
      <c r="T30" s="383">
        <v>0</v>
      </c>
      <c r="U30" s="383"/>
      <c r="V30" s="383" t="s">
        <v>619</v>
      </c>
      <c r="W30" s="383"/>
      <c r="X30" s="383">
        <v>0</v>
      </c>
      <c r="Y30" s="383"/>
      <c r="Z30" s="383" t="s">
        <v>619</v>
      </c>
      <c r="AA30" s="383"/>
      <c r="AB30" s="383">
        <v>0</v>
      </c>
      <c r="AC30" s="383"/>
      <c r="AD30" s="383" t="s">
        <v>619</v>
      </c>
      <c r="AE30" s="383"/>
      <c r="AF30" s="383">
        <v>233.85386754999985</v>
      </c>
      <c r="AG30" s="383">
        <v>0</v>
      </c>
    </row>
    <row r="31" spans="1:38" x14ac:dyDescent="0.25">
      <c r="A31" s="381" t="s">
        <v>176</v>
      </c>
      <c r="B31" s="387" t="s">
        <v>175</v>
      </c>
      <c r="C31" s="383">
        <v>41.121339999999996</v>
      </c>
      <c r="D31" s="383">
        <v>41.722180000000009</v>
      </c>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v>0</v>
      </c>
      <c r="AG31" s="383">
        <v>0</v>
      </c>
    </row>
    <row r="32" spans="1:38" ht="31.5" x14ac:dyDescent="0.25">
      <c r="A32" s="381" t="s">
        <v>174</v>
      </c>
      <c r="B32" s="387" t="s">
        <v>173</v>
      </c>
      <c r="C32" s="383">
        <v>440.54622999999998</v>
      </c>
      <c r="D32" s="383">
        <v>947.19082602975357</v>
      </c>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v>0</v>
      </c>
      <c r="AG32" s="383">
        <v>0</v>
      </c>
    </row>
    <row r="33" spans="1:35" x14ac:dyDescent="0.25">
      <c r="A33" s="381" t="s">
        <v>172</v>
      </c>
      <c r="B33" s="387" t="s">
        <v>171</v>
      </c>
      <c r="C33" s="383">
        <v>529.14541000000008</v>
      </c>
      <c r="D33" s="383">
        <v>460.40953821797717</v>
      </c>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v>0</v>
      </c>
      <c r="AG33" s="383">
        <v>0</v>
      </c>
    </row>
    <row r="34" spans="1:35" x14ac:dyDescent="0.25">
      <c r="A34" s="381" t="s">
        <v>170</v>
      </c>
      <c r="B34" s="387" t="s">
        <v>169</v>
      </c>
      <c r="C34" s="383">
        <v>97.772100000000009</v>
      </c>
      <c r="D34" s="383">
        <v>173.93786419226893</v>
      </c>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v>0</v>
      </c>
      <c r="AG34" s="383">
        <v>0</v>
      </c>
    </row>
    <row r="35" spans="1:35" ht="31.5" x14ac:dyDescent="0.25">
      <c r="A35" s="381" t="s">
        <v>62</v>
      </c>
      <c r="B35" s="382" t="s">
        <v>168</v>
      </c>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v>0</v>
      </c>
      <c r="AG35" s="383">
        <v>0</v>
      </c>
    </row>
    <row r="36" spans="1:35" x14ac:dyDescent="0.25">
      <c r="A36" s="386" t="s">
        <v>167</v>
      </c>
      <c r="B36" s="390" t="s">
        <v>622</v>
      </c>
      <c r="C36" s="383"/>
      <c r="D36" s="383"/>
      <c r="E36" s="383"/>
      <c r="F36" s="383"/>
      <c r="G36" s="383">
        <v>0</v>
      </c>
      <c r="H36" s="383">
        <v>0</v>
      </c>
      <c r="I36" s="383"/>
      <c r="J36" s="383">
        <v>0</v>
      </c>
      <c r="K36" s="383"/>
      <c r="L36" s="383">
        <v>0</v>
      </c>
      <c r="M36" s="391" t="s">
        <v>460</v>
      </c>
      <c r="N36" s="383" t="s">
        <v>619</v>
      </c>
      <c r="O36" s="383" t="s">
        <v>619</v>
      </c>
      <c r="P36" s="383">
        <v>0</v>
      </c>
      <c r="Q36" s="391" t="s">
        <v>460</v>
      </c>
      <c r="R36" s="383" t="s">
        <v>619</v>
      </c>
      <c r="S36" s="383" t="s">
        <v>619</v>
      </c>
      <c r="T36" s="383">
        <v>0</v>
      </c>
      <c r="U36" s="391" t="s">
        <v>460</v>
      </c>
      <c r="V36" s="383" t="s">
        <v>619</v>
      </c>
      <c r="W36" s="383" t="s">
        <v>619</v>
      </c>
      <c r="X36" s="383">
        <v>0</v>
      </c>
      <c r="Y36" s="391" t="s">
        <v>460</v>
      </c>
      <c r="Z36" s="383" t="s">
        <v>619</v>
      </c>
      <c r="AA36" s="383" t="s">
        <v>619</v>
      </c>
      <c r="AB36" s="383">
        <v>0</v>
      </c>
      <c r="AC36" s="391" t="s">
        <v>460</v>
      </c>
      <c r="AD36" s="383" t="s">
        <v>619</v>
      </c>
      <c r="AE36" s="383" t="s">
        <v>619</v>
      </c>
      <c r="AF36" s="383">
        <v>0</v>
      </c>
      <c r="AG36" s="383">
        <v>0</v>
      </c>
    </row>
    <row r="37" spans="1:35" ht="31.5" x14ac:dyDescent="0.25">
      <c r="A37" s="386" t="s">
        <v>166</v>
      </c>
      <c r="B37" s="390" t="s">
        <v>620</v>
      </c>
      <c r="C37" s="383"/>
      <c r="D37" s="383"/>
      <c r="E37" s="383"/>
      <c r="F37" s="383"/>
      <c r="G37" s="383">
        <v>0</v>
      </c>
      <c r="H37" s="383">
        <v>80</v>
      </c>
      <c r="I37" s="383"/>
      <c r="J37" s="383">
        <v>0</v>
      </c>
      <c r="K37" s="383"/>
      <c r="L37" s="383">
        <v>80</v>
      </c>
      <c r="M37" s="391">
        <v>1</v>
      </c>
      <c r="N37" s="383" t="s">
        <v>619</v>
      </c>
      <c r="O37" s="383" t="s">
        <v>619</v>
      </c>
      <c r="P37" s="383">
        <v>0</v>
      </c>
      <c r="Q37" s="391" t="s">
        <v>460</v>
      </c>
      <c r="R37" s="383" t="s">
        <v>619</v>
      </c>
      <c r="S37" s="383" t="s">
        <v>619</v>
      </c>
      <c r="T37" s="383">
        <v>0</v>
      </c>
      <c r="U37" s="391" t="s">
        <v>460</v>
      </c>
      <c r="V37" s="383" t="s">
        <v>619</v>
      </c>
      <c r="W37" s="383" t="s">
        <v>619</v>
      </c>
      <c r="X37" s="383">
        <v>0</v>
      </c>
      <c r="Y37" s="391" t="s">
        <v>460</v>
      </c>
      <c r="Z37" s="383" t="s">
        <v>619</v>
      </c>
      <c r="AA37" s="383" t="s">
        <v>619</v>
      </c>
      <c r="AB37" s="383">
        <v>0</v>
      </c>
      <c r="AC37" s="391" t="s">
        <v>460</v>
      </c>
      <c r="AD37" s="383" t="s">
        <v>619</v>
      </c>
      <c r="AE37" s="383" t="s">
        <v>619</v>
      </c>
      <c r="AF37" s="383">
        <v>80</v>
      </c>
      <c r="AG37" s="383">
        <v>0</v>
      </c>
    </row>
    <row r="38" spans="1:35" x14ac:dyDescent="0.25">
      <c r="A38" s="386" t="s">
        <v>165</v>
      </c>
      <c r="B38" s="387" t="s">
        <v>156</v>
      </c>
      <c r="C38" s="383"/>
      <c r="D38" s="383"/>
      <c r="E38" s="383"/>
      <c r="F38" s="383"/>
      <c r="G38" s="383">
        <v>0</v>
      </c>
      <c r="H38" s="383">
        <v>0</v>
      </c>
      <c r="I38" s="383"/>
      <c r="J38" s="383">
        <v>0</v>
      </c>
      <c r="K38" s="383"/>
      <c r="L38" s="383">
        <v>0</v>
      </c>
      <c r="M38" s="391" t="s">
        <v>460</v>
      </c>
      <c r="N38" s="383" t="s">
        <v>619</v>
      </c>
      <c r="O38" s="383" t="s">
        <v>619</v>
      </c>
      <c r="P38" s="383">
        <v>0</v>
      </c>
      <c r="Q38" s="391" t="s">
        <v>460</v>
      </c>
      <c r="R38" s="383" t="s">
        <v>619</v>
      </c>
      <c r="S38" s="383" t="s">
        <v>619</v>
      </c>
      <c r="T38" s="383">
        <v>0</v>
      </c>
      <c r="U38" s="391" t="s">
        <v>460</v>
      </c>
      <c r="V38" s="383" t="s">
        <v>619</v>
      </c>
      <c r="W38" s="383" t="s">
        <v>619</v>
      </c>
      <c r="X38" s="383">
        <v>0</v>
      </c>
      <c r="Y38" s="391" t="s">
        <v>460</v>
      </c>
      <c r="Z38" s="383" t="s">
        <v>619</v>
      </c>
      <c r="AA38" s="383" t="s">
        <v>619</v>
      </c>
      <c r="AB38" s="383">
        <v>0</v>
      </c>
      <c r="AC38" s="391" t="s">
        <v>460</v>
      </c>
      <c r="AD38" s="383" t="s">
        <v>619</v>
      </c>
      <c r="AE38" s="383" t="s">
        <v>619</v>
      </c>
      <c r="AF38" s="383">
        <v>0</v>
      </c>
      <c r="AG38" s="383">
        <v>0</v>
      </c>
    </row>
    <row r="39" spans="1:35" x14ac:dyDescent="0.25">
      <c r="A39" s="386" t="s">
        <v>164</v>
      </c>
      <c r="B39" s="387" t="s">
        <v>716</v>
      </c>
      <c r="C39" s="383"/>
      <c r="D39" s="383"/>
      <c r="E39" s="383"/>
      <c r="F39" s="383"/>
      <c r="G39" s="383">
        <v>0</v>
      </c>
      <c r="H39" s="383">
        <v>18.111999999999998</v>
      </c>
      <c r="I39" s="383"/>
      <c r="J39" s="383">
        <v>0</v>
      </c>
      <c r="K39" s="383"/>
      <c r="L39" s="383">
        <v>18.111999999999998</v>
      </c>
      <c r="M39" s="391">
        <v>1</v>
      </c>
      <c r="N39" s="383" t="s">
        <v>619</v>
      </c>
      <c r="O39" s="383" t="s">
        <v>619</v>
      </c>
      <c r="P39" s="383">
        <v>0</v>
      </c>
      <c r="Q39" s="391" t="s">
        <v>460</v>
      </c>
      <c r="R39" s="383" t="s">
        <v>619</v>
      </c>
      <c r="S39" s="383" t="s">
        <v>619</v>
      </c>
      <c r="T39" s="383">
        <v>0</v>
      </c>
      <c r="U39" s="391" t="s">
        <v>460</v>
      </c>
      <c r="V39" s="383" t="s">
        <v>619</v>
      </c>
      <c r="W39" s="383" t="s">
        <v>619</v>
      </c>
      <c r="X39" s="383">
        <v>0</v>
      </c>
      <c r="Y39" s="391" t="s">
        <v>460</v>
      </c>
      <c r="Z39" s="383" t="s">
        <v>619</v>
      </c>
      <c r="AA39" s="383" t="s">
        <v>619</v>
      </c>
      <c r="AB39" s="383">
        <v>0</v>
      </c>
      <c r="AC39" s="391" t="s">
        <v>460</v>
      </c>
      <c r="AD39" s="383" t="s">
        <v>619</v>
      </c>
      <c r="AE39" s="383" t="s">
        <v>619</v>
      </c>
      <c r="AF39" s="383">
        <v>18.111999999999998</v>
      </c>
      <c r="AG39" s="383">
        <v>0</v>
      </c>
    </row>
    <row r="40" spans="1:35" x14ac:dyDescent="0.25">
      <c r="A40" s="386" t="s">
        <v>163</v>
      </c>
      <c r="B40" s="387" t="s">
        <v>623</v>
      </c>
      <c r="C40" s="383"/>
      <c r="D40" s="383"/>
      <c r="E40" s="383"/>
      <c r="F40" s="383"/>
      <c r="G40" s="383">
        <v>0</v>
      </c>
      <c r="H40" s="383">
        <v>0</v>
      </c>
      <c r="I40" s="383"/>
      <c r="J40" s="383">
        <v>0</v>
      </c>
      <c r="K40" s="383"/>
      <c r="L40" s="383">
        <v>0</v>
      </c>
      <c r="M40" s="391" t="s">
        <v>460</v>
      </c>
      <c r="N40" s="383" t="s">
        <v>619</v>
      </c>
      <c r="O40" s="383" t="s">
        <v>619</v>
      </c>
      <c r="P40" s="383">
        <v>0</v>
      </c>
      <c r="Q40" s="391" t="s">
        <v>460</v>
      </c>
      <c r="R40" s="383" t="s">
        <v>619</v>
      </c>
      <c r="S40" s="383" t="s">
        <v>619</v>
      </c>
      <c r="T40" s="383">
        <v>0</v>
      </c>
      <c r="U40" s="391" t="s">
        <v>460</v>
      </c>
      <c r="V40" s="383" t="s">
        <v>619</v>
      </c>
      <c r="W40" s="383" t="s">
        <v>619</v>
      </c>
      <c r="X40" s="383">
        <v>0</v>
      </c>
      <c r="Y40" s="391" t="s">
        <v>460</v>
      </c>
      <c r="Z40" s="383" t="s">
        <v>619</v>
      </c>
      <c r="AA40" s="383" t="s">
        <v>619</v>
      </c>
      <c r="AB40" s="383">
        <v>0</v>
      </c>
      <c r="AC40" s="391" t="s">
        <v>460</v>
      </c>
      <c r="AD40" s="383" t="s">
        <v>619</v>
      </c>
      <c r="AE40" s="383" t="s">
        <v>619</v>
      </c>
      <c r="AF40" s="383">
        <v>0</v>
      </c>
      <c r="AG40" s="383">
        <v>0</v>
      </c>
      <c r="AI40" s="392"/>
    </row>
    <row r="41" spans="1:35" x14ac:dyDescent="0.25">
      <c r="A41" s="386" t="s">
        <v>162</v>
      </c>
      <c r="B41" s="387" t="s">
        <v>624</v>
      </c>
      <c r="C41" s="383"/>
      <c r="D41" s="383"/>
      <c r="E41" s="383"/>
      <c r="F41" s="383"/>
      <c r="G41" s="383">
        <v>0</v>
      </c>
      <c r="H41" s="383">
        <v>0</v>
      </c>
      <c r="I41" s="383"/>
      <c r="J41" s="383">
        <v>0</v>
      </c>
      <c r="K41" s="383"/>
      <c r="L41" s="383">
        <v>0</v>
      </c>
      <c r="M41" s="391" t="s">
        <v>460</v>
      </c>
      <c r="N41" s="383" t="s">
        <v>619</v>
      </c>
      <c r="O41" s="383" t="s">
        <v>619</v>
      </c>
      <c r="P41" s="383">
        <v>0</v>
      </c>
      <c r="Q41" s="391" t="s">
        <v>460</v>
      </c>
      <c r="R41" s="383" t="s">
        <v>619</v>
      </c>
      <c r="S41" s="383" t="s">
        <v>619</v>
      </c>
      <c r="T41" s="383">
        <v>0</v>
      </c>
      <c r="U41" s="391" t="s">
        <v>460</v>
      </c>
      <c r="V41" s="383" t="s">
        <v>619</v>
      </c>
      <c r="W41" s="383" t="s">
        <v>619</v>
      </c>
      <c r="X41" s="383">
        <v>0</v>
      </c>
      <c r="Y41" s="391" t="s">
        <v>460</v>
      </c>
      <c r="Z41" s="383" t="s">
        <v>619</v>
      </c>
      <c r="AA41" s="383" t="s">
        <v>619</v>
      </c>
      <c r="AB41" s="383">
        <v>0</v>
      </c>
      <c r="AC41" s="391" t="s">
        <v>460</v>
      </c>
      <c r="AD41" s="383" t="s">
        <v>619</v>
      </c>
      <c r="AE41" s="383" t="s">
        <v>619</v>
      </c>
      <c r="AF41" s="383">
        <v>0</v>
      </c>
      <c r="AG41" s="383">
        <v>0</v>
      </c>
    </row>
    <row r="42" spans="1:35" x14ac:dyDescent="0.25">
      <c r="A42" s="386" t="s">
        <v>161</v>
      </c>
      <c r="B42" s="387" t="s">
        <v>625</v>
      </c>
      <c r="C42" s="383"/>
      <c r="D42" s="383"/>
      <c r="E42" s="383"/>
      <c r="F42" s="383"/>
      <c r="G42" s="383">
        <v>0</v>
      </c>
      <c r="H42" s="383">
        <v>0</v>
      </c>
      <c r="I42" s="383"/>
      <c r="J42" s="383">
        <v>0</v>
      </c>
      <c r="K42" s="383"/>
      <c r="L42" s="383">
        <v>0</v>
      </c>
      <c r="M42" s="391" t="s">
        <v>460</v>
      </c>
      <c r="N42" s="383" t="s">
        <v>619</v>
      </c>
      <c r="O42" s="383" t="s">
        <v>619</v>
      </c>
      <c r="P42" s="383">
        <v>0</v>
      </c>
      <c r="Q42" s="391" t="s">
        <v>460</v>
      </c>
      <c r="R42" s="383" t="s">
        <v>619</v>
      </c>
      <c r="S42" s="383" t="s">
        <v>619</v>
      </c>
      <c r="T42" s="383">
        <v>0</v>
      </c>
      <c r="U42" s="391" t="s">
        <v>460</v>
      </c>
      <c r="V42" s="383" t="s">
        <v>619</v>
      </c>
      <c r="W42" s="383" t="s">
        <v>619</v>
      </c>
      <c r="X42" s="383">
        <v>0</v>
      </c>
      <c r="Y42" s="391" t="s">
        <v>460</v>
      </c>
      <c r="Z42" s="383" t="s">
        <v>619</v>
      </c>
      <c r="AA42" s="383" t="s">
        <v>619</v>
      </c>
      <c r="AB42" s="383">
        <v>0</v>
      </c>
      <c r="AC42" s="391" t="s">
        <v>460</v>
      </c>
      <c r="AD42" s="383" t="s">
        <v>619</v>
      </c>
      <c r="AE42" s="383" t="s">
        <v>619</v>
      </c>
      <c r="AF42" s="383">
        <v>0</v>
      </c>
      <c r="AG42" s="383">
        <v>0</v>
      </c>
    </row>
    <row r="43" spans="1:35" x14ac:dyDescent="0.25">
      <c r="A43" s="386" t="s">
        <v>626</v>
      </c>
      <c r="B43" s="387" t="s">
        <v>627</v>
      </c>
      <c r="C43" s="383"/>
      <c r="D43" s="383"/>
      <c r="E43" s="383"/>
      <c r="F43" s="383"/>
      <c r="G43" s="383">
        <v>0</v>
      </c>
      <c r="H43" s="383">
        <v>0</v>
      </c>
      <c r="I43" s="383"/>
      <c r="J43" s="383">
        <v>0</v>
      </c>
      <c r="K43" s="383"/>
      <c r="L43" s="383">
        <v>0</v>
      </c>
      <c r="M43" s="391" t="s">
        <v>460</v>
      </c>
      <c r="N43" s="383" t="s">
        <v>619</v>
      </c>
      <c r="O43" s="383" t="s">
        <v>619</v>
      </c>
      <c r="P43" s="383">
        <v>0</v>
      </c>
      <c r="Q43" s="391" t="s">
        <v>460</v>
      </c>
      <c r="R43" s="383" t="s">
        <v>619</v>
      </c>
      <c r="S43" s="383" t="s">
        <v>619</v>
      </c>
      <c r="T43" s="383">
        <v>0</v>
      </c>
      <c r="U43" s="391" t="s">
        <v>460</v>
      </c>
      <c r="V43" s="383" t="s">
        <v>619</v>
      </c>
      <c r="W43" s="383" t="s">
        <v>619</v>
      </c>
      <c r="X43" s="383">
        <v>0</v>
      </c>
      <c r="Y43" s="391" t="s">
        <v>460</v>
      </c>
      <c r="Z43" s="383" t="s">
        <v>619</v>
      </c>
      <c r="AA43" s="383" t="s">
        <v>619</v>
      </c>
      <c r="AB43" s="383">
        <v>0</v>
      </c>
      <c r="AC43" s="391" t="s">
        <v>460</v>
      </c>
      <c r="AD43" s="383" t="s">
        <v>619</v>
      </c>
      <c r="AE43" s="383" t="s">
        <v>619</v>
      </c>
      <c r="AF43" s="383">
        <v>0</v>
      </c>
      <c r="AG43" s="383">
        <v>0</v>
      </c>
    </row>
    <row r="44" spans="1:35" x14ac:dyDescent="0.25">
      <c r="A44" s="386" t="s">
        <v>628</v>
      </c>
      <c r="B44" s="387" t="s">
        <v>629</v>
      </c>
      <c r="C44" s="383"/>
      <c r="D44" s="383"/>
      <c r="E44" s="383"/>
      <c r="F44" s="383"/>
      <c r="G44" s="383">
        <v>0</v>
      </c>
      <c r="H44" s="383">
        <v>2</v>
      </c>
      <c r="I44" s="383"/>
      <c r="J44" s="383">
        <v>0</v>
      </c>
      <c r="K44" s="383"/>
      <c r="L44" s="383">
        <v>2</v>
      </c>
      <c r="M44" s="391">
        <v>1</v>
      </c>
      <c r="N44" s="383" t="s">
        <v>619</v>
      </c>
      <c r="O44" s="383" t="s">
        <v>619</v>
      </c>
      <c r="P44" s="383">
        <v>0</v>
      </c>
      <c r="Q44" s="391" t="s">
        <v>460</v>
      </c>
      <c r="R44" s="383" t="s">
        <v>619</v>
      </c>
      <c r="S44" s="383" t="s">
        <v>619</v>
      </c>
      <c r="T44" s="383">
        <v>0</v>
      </c>
      <c r="U44" s="391" t="s">
        <v>460</v>
      </c>
      <c r="V44" s="383" t="s">
        <v>619</v>
      </c>
      <c r="W44" s="383" t="s">
        <v>619</v>
      </c>
      <c r="X44" s="383">
        <v>0</v>
      </c>
      <c r="Y44" s="391" t="s">
        <v>460</v>
      </c>
      <c r="Z44" s="383" t="s">
        <v>619</v>
      </c>
      <c r="AA44" s="383" t="s">
        <v>619</v>
      </c>
      <c r="AB44" s="383">
        <v>0</v>
      </c>
      <c r="AC44" s="391" t="s">
        <v>460</v>
      </c>
      <c r="AD44" s="383" t="s">
        <v>619</v>
      </c>
      <c r="AE44" s="383" t="s">
        <v>619</v>
      </c>
      <c r="AF44" s="383">
        <v>2</v>
      </c>
      <c r="AG44" s="383">
        <v>0</v>
      </c>
    </row>
    <row r="45" spans="1:35" x14ac:dyDescent="0.25">
      <c r="A45" s="386" t="s">
        <v>630</v>
      </c>
      <c r="B45" s="387" t="s">
        <v>631</v>
      </c>
      <c r="C45" s="383"/>
      <c r="D45" s="383"/>
      <c r="E45" s="383"/>
      <c r="F45" s="383"/>
      <c r="G45" s="383">
        <v>0</v>
      </c>
      <c r="H45" s="383">
        <v>0</v>
      </c>
      <c r="I45" s="383"/>
      <c r="J45" s="383">
        <v>0</v>
      </c>
      <c r="K45" s="383"/>
      <c r="L45" s="383">
        <v>0</v>
      </c>
      <c r="M45" s="391" t="s">
        <v>460</v>
      </c>
      <c r="N45" s="383" t="s">
        <v>619</v>
      </c>
      <c r="O45" s="383" t="s">
        <v>619</v>
      </c>
      <c r="P45" s="383">
        <v>0</v>
      </c>
      <c r="Q45" s="391" t="s">
        <v>460</v>
      </c>
      <c r="R45" s="383" t="s">
        <v>619</v>
      </c>
      <c r="S45" s="383" t="s">
        <v>619</v>
      </c>
      <c r="T45" s="383">
        <v>0</v>
      </c>
      <c r="U45" s="391" t="s">
        <v>460</v>
      </c>
      <c r="V45" s="383" t="s">
        <v>619</v>
      </c>
      <c r="W45" s="383" t="s">
        <v>619</v>
      </c>
      <c r="X45" s="383">
        <v>0</v>
      </c>
      <c r="Y45" s="391" t="s">
        <v>460</v>
      </c>
      <c r="Z45" s="383" t="s">
        <v>619</v>
      </c>
      <c r="AA45" s="383" t="s">
        <v>619</v>
      </c>
      <c r="AB45" s="383">
        <v>0</v>
      </c>
      <c r="AC45" s="391" t="s">
        <v>460</v>
      </c>
      <c r="AD45" s="383" t="s">
        <v>619</v>
      </c>
      <c r="AE45" s="383" t="s">
        <v>619</v>
      </c>
      <c r="AF45" s="383">
        <v>0</v>
      </c>
      <c r="AG45" s="383">
        <v>0</v>
      </c>
    </row>
    <row r="46" spans="1:35" x14ac:dyDescent="0.25">
      <c r="A46" s="386" t="s">
        <v>632</v>
      </c>
      <c r="B46" s="387" t="s">
        <v>633</v>
      </c>
      <c r="C46" s="383"/>
      <c r="D46" s="383"/>
      <c r="E46" s="383"/>
      <c r="F46" s="383"/>
      <c r="G46" s="383">
        <v>0</v>
      </c>
      <c r="H46" s="383">
        <v>0</v>
      </c>
      <c r="I46" s="383"/>
      <c r="J46" s="383">
        <v>0</v>
      </c>
      <c r="K46" s="383"/>
      <c r="L46" s="383">
        <v>0</v>
      </c>
      <c r="M46" s="391" t="s">
        <v>460</v>
      </c>
      <c r="N46" s="383" t="s">
        <v>619</v>
      </c>
      <c r="O46" s="383" t="s">
        <v>619</v>
      </c>
      <c r="P46" s="383">
        <v>0</v>
      </c>
      <c r="Q46" s="391" t="s">
        <v>460</v>
      </c>
      <c r="R46" s="383" t="s">
        <v>619</v>
      </c>
      <c r="S46" s="383" t="s">
        <v>619</v>
      </c>
      <c r="T46" s="383">
        <v>0</v>
      </c>
      <c r="U46" s="391" t="s">
        <v>460</v>
      </c>
      <c r="V46" s="383" t="s">
        <v>619</v>
      </c>
      <c r="W46" s="383" t="s">
        <v>619</v>
      </c>
      <c r="X46" s="383">
        <v>0</v>
      </c>
      <c r="Y46" s="391" t="s">
        <v>460</v>
      </c>
      <c r="Z46" s="383" t="s">
        <v>619</v>
      </c>
      <c r="AA46" s="383" t="s">
        <v>619</v>
      </c>
      <c r="AB46" s="383">
        <v>0</v>
      </c>
      <c r="AC46" s="391" t="s">
        <v>460</v>
      </c>
      <c r="AD46" s="383" t="s">
        <v>619</v>
      </c>
      <c r="AE46" s="383" t="s">
        <v>619</v>
      </c>
      <c r="AF46" s="383">
        <v>0</v>
      </c>
      <c r="AG46" s="383">
        <v>0</v>
      </c>
    </row>
    <row r="47" spans="1:35" x14ac:dyDescent="0.25">
      <c r="A47" s="381" t="s">
        <v>61</v>
      </c>
      <c r="B47" s="382" t="s">
        <v>160</v>
      </c>
      <c r="C47" s="383"/>
      <c r="D47" s="383"/>
      <c r="E47" s="383"/>
      <c r="F47" s="383"/>
      <c r="G47" s="383"/>
      <c r="H47" s="383"/>
      <c r="I47" s="383"/>
      <c r="J47" s="383"/>
      <c r="K47" s="383"/>
      <c r="L47" s="383"/>
      <c r="M47" s="383"/>
      <c r="N47" s="383"/>
      <c r="O47" s="383"/>
      <c r="P47" s="383"/>
      <c r="Q47" s="383"/>
      <c r="R47" s="383"/>
      <c r="S47" s="383"/>
      <c r="T47" s="383"/>
      <c r="U47" s="383"/>
      <c r="V47" s="383"/>
      <c r="W47" s="391"/>
      <c r="X47" s="383"/>
      <c r="Y47" s="383"/>
      <c r="Z47" s="383"/>
      <c r="AA47" s="383"/>
      <c r="AB47" s="383"/>
      <c r="AC47" s="383"/>
      <c r="AD47" s="383"/>
      <c r="AE47" s="383"/>
      <c r="AF47" s="383"/>
      <c r="AG47" s="383"/>
    </row>
    <row r="48" spans="1:35" x14ac:dyDescent="0.25">
      <c r="A48" s="386" t="s">
        <v>159</v>
      </c>
      <c r="B48" s="390" t="s">
        <v>622</v>
      </c>
      <c r="C48" s="383"/>
      <c r="D48" s="383"/>
      <c r="E48" s="383"/>
      <c r="F48" s="383"/>
      <c r="G48" s="383">
        <v>0</v>
      </c>
      <c r="H48" s="383">
        <v>0</v>
      </c>
      <c r="I48" s="383"/>
      <c r="J48" s="383">
        <v>0</v>
      </c>
      <c r="K48" s="383"/>
      <c r="L48" s="383">
        <v>0</v>
      </c>
      <c r="M48" s="383"/>
      <c r="N48" s="383" t="s">
        <v>619</v>
      </c>
      <c r="O48" s="383"/>
      <c r="P48" s="383">
        <v>0</v>
      </c>
      <c r="Q48" s="383"/>
      <c r="R48" s="383" t="s">
        <v>619</v>
      </c>
      <c r="S48" s="383"/>
      <c r="T48" s="383">
        <v>0</v>
      </c>
      <c r="U48" s="383"/>
      <c r="V48" s="383" t="s">
        <v>619</v>
      </c>
      <c r="W48" s="383"/>
      <c r="X48" s="383">
        <v>0</v>
      </c>
      <c r="Y48" s="383"/>
      <c r="Z48" s="383" t="s">
        <v>619</v>
      </c>
      <c r="AA48" s="383"/>
      <c r="AB48" s="383">
        <v>0</v>
      </c>
      <c r="AC48" s="383"/>
      <c r="AD48" s="383" t="s">
        <v>619</v>
      </c>
      <c r="AE48" s="383"/>
      <c r="AF48" s="383">
        <v>0</v>
      </c>
      <c r="AG48" s="383">
        <v>0</v>
      </c>
    </row>
    <row r="49" spans="1:33" ht="31.5" x14ac:dyDescent="0.25">
      <c r="A49" s="386" t="s">
        <v>158</v>
      </c>
      <c r="B49" s="390" t="s">
        <v>620</v>
      </c>
      <c r="C49" s="383"/>
      <c r="D49" s="383"/>
      <c r="E49" s="383"/>
      <c r="F49" s="383"/>
      <c r="G49" s="383">
        <v>0</v>
      </c>
      <c r="H49" s="383">
        <v>80</v>
      </c>
      <c r="I49" s="383"/>
      <c r="J49" s="383">
        <v>0</v>
      </c>
      <c r="K49" s="383"/>
      <c r="L49" s="383">
        <v>80</v>
      </c>
      <c r="M49" s="383"/>
      <c r="N49" s="383" t="s">
        <v>619</v>
      </c>
      <c r="O49" s="383"/>
      <c r="P49" s="383">
        <v>0</v>
      </c>
      <c r="Q49" s="383"/>
      <c r="R49" s="383" t="s">
        <v>619</v>
      </c>
      <c r="S49" s="383"/>
      <c r="T49" s="383">
        <v>0</v>
      </c>
      <c r="U49" s="383"/>
      <c r="V49" s="383" t="s">
        <v>619</v>
      </c>
      <c r="W49" s="383"/>
      <c r="X49" s="383">
        <v>0</v>
      </c>
      <c r="Y49" s="383"/>
      <c r="Z49" s="383" t="s">
        <v>619</v>
      </c>
      <c r="AA49" s="383"/>
      <c r="AB49" s="383">
        <v>0</v>
      </c>
      <c r="AC49" s="383"/>
      <c r="AD49" s="383" t="s">
        <v>619</v>
      </c>
      <c r="AE49" s="383"/>
      <c r="AF49" s="383">
        <v>80</v>
      </c>
      <c r="AG49" s="383">
        <v>0</v>
      </c>
    </row>
    <row r="50" spans="1:33" x14ac:dyDescent="0.25">
      <c r="A50" s="386" t="s">
        <v>157</v>
      </c>
      <c r="B50" s="387" t="s">
        <v>156</v>
      </c>
      <c r="C50" s="383"/>
      <c r="D50" s="383"/>
      <c r="E50" s="383"/>
      <c r="F50" s="383"/>
      <c r="G50" s="383">
        <v>0</v>
      </c>
      <c r="H50" s="383">
        <v>0</v>
      </c>
      <c r="I50" s="383"/>
      <c r="J50" s="383">
        <v>0</v>
      </c>
      <c r="K50" s="383"/>
      <c r="L50" s="383">
        <v>0</v>
      </c>
      <c r="M50" s="383"/>
      <c r="N50" s="383" t="s">
        <v>619</v>
      </c>
      <c r="O50" s="383"/>
      <c r="P50" s="383">
        <v>0</v>
      </c>
      <c r="Q50" s="383"/>
      <c r="R50" s="383" t="s">
        <v>619</v>
      </c>
      <c r="S50" s="383"/>
      <c r="T50" s="383">
        <v>0</v>
      </c>
      <c r="U50" s="383"/>
      <c r="V50" s="383" t="s">
        <v>619</v>
      </c>
      <c r="W50" s="383"/>
      <c r="X50" s="383">
        <v>0</v>
      </c>
      <c r="Y50" s="383"/>
      <c r="Z50" s="383" t="s">
        <v>619</v>
      </c>
      <c r="AA50" s="383"/>
      <c r="AB50" s="383">
        <v>0</v>
      </c>
      <c r="AC50" s="383"/>
      <c r="AD50" s="383" t="s">
        <v>619</v>
      </c>
      <c r="AE50" s="383"/>
      <c r="AF50" s="383">
        <v>0</v>
      </c>
      <c r="AG50" s="383">
        <v>0</v>
      </c>
    </row>
    <row r="51" spans="1:33" ht="35.25" customHeight="1" x14ac:dyDescent="0.25">
      <c r="A51" s="386" t="s">
        <v>155</v>
      </c>
      <c r="B51" s="387" t="s">
        <v>154</v>
      </c>
      <c r="C51" s="383"/>
      <c r="D51" s="383"/>
      <c r="E51" s="383"/>
      <c r="F51" s="383"/>
      <c r="G51" s="383">
        <v>0</v>
      </c>
      <c r="H51" s="383">
        <v>0</v>
      </c>
      <c r="I51" s="383"/>
      <c r="J51" s="383">
        <v>0</v>
      </c>
      <c r="K51" s="383"/>
      <c r="L51" s="383">
        <v>0</v>
      </c>
      <c r="M51" s="383"/>
      <c r="N51" s="383" t="s">
        <v>619</v>
      </c>
      <c r="O51" s="383"/>
      <c r="P51" s="383">
        <v>0</v>
      </c>
      <c r="Q51" s="383"/>
      <c r="R51" s="383" t="s">
        <v>619</v>
      </c>
      <c r="S51" s="383"/>
      <c r="T51" s="383">
        <v>0</v>
      </c>
      <c r="U51" s="383"/>
      <c r="V51" s="383" t="s">
        <v>619</v>
      </c>
      <c r="W51" s="383"/>
      <c r="X51" s="383">
        <v>0</v>
      </c>
      <c r="Y51" s="383"/>
      <c r="Z51" s="383" t="s">
        <v>619</v>
      </c>
      <c r="AA51" s="383"/>
      <c r="AB51" s="383">
        <v>0</v>
      </c>
      <c r="AC51" s="383"/>
      <c r="AD51" s="383" t="s">
        <v>619</v>
      </c>
      <c r="AE51" s="383"/>
      <c r="AF51" s="383">
        <v>0</v>
      </c>
      <c r="AG51" s="383">
        <v>0</v>
      </c>
    </row>
    <row r="52" spans="1:33" ht="31.5" x14ac:dyDescent="0.25">
      <c r="A52" s="386" t="s">
        <v>153</v>
      </c>
      <c r="B52" s="387" t="s">
        <v>152</v>
      </c>
      <c r="C52" s="383"/>
      <c r="D52" s="383"/>
      <c r="E52" s="383"/>
      <c r="F52" s="383"/>
      <c r="G52" s="383">
        <v>0</v>
      </c>
      <c r="H52" s="383">
        <v>18.111999999999998</v>
      </c>
      <c r="I52" s="383"/>
      <c r="J52" s="383">
        <v>0</v>
      </c>
      <c r="K52" s="383"/>
      <c r="L52" s="383">
        <v>18.111999999999998</v>
      </c>
      <c r="M52" s="383"/>
      <c r="N52" s="383" t="s">
        <v>619</v>
      </c>
      <c r="O52" s="383"/>
      <c r="P52" s="383">
        <v>0</v>
      </c>
      <c r="Q52" s="383"/>
      <c r="R52" s="383" t="s">
        <v>619</v>
      </c>
      <c r="S52" s="383"/>
      <c r="T52" s="383">
        <v>0</v>
      </c>
      <c r="U52" s="383"/>
      <c r="V52" s="383" t="s">
        <v>619</v>
      </c>
      <c r="W52" s="383"/>
      <c r="X52" s="383">
        <v>0</v>
      </c>
      <c r="Y52" s="383"/>
      <c r="Z52" s="383" t="s">
        <v>619</v>
      </c>
      <c r="AA52" s="383"/>
      <c r="AB52" s="383">
        <v>0</v>
      </c>
      <c r="AC52" s="383"/>
      <c r="AD52" s="383" t="s">
        <v>619</v>
      </c>
      <c r="AE52" s="383"/>
      <c r="AF52" s="383">
        <v>18.111999999999998</v>
      </c>
      <c r="AG52" s="383">
        <v>0</v>
      </c>
    </row>
    <row r="53" spans="1:33" x14ac:dyDescent="0.25">
      <c r="A53" s="386" t="s">
        <v>151</v>
      </c>
      <c r="B53" s="387" t="s">
        <v>150</v>
      </c>
      <c r="C53" s="383"/>
      <c r="D53" s="383"/>
      <c r="E53" s="383"/>
      <c r="F53" s="383"/>
      <c r="G53" s="383">
        <v>0</v>
      </c>
      <c r="H53" s="383">
        <v>0</v>
      </c>
      <c r="I53" s="383"/>
      <c r="J53" s="383">
        <v>0</v>
      </c>
      <c r="K53" s="383"/>
      <c r="L53" s="383">
        <v>0</v>
      </c>
      <c r="M53" s="383"/>
      <c r="N53" s="383" t="s">
        <v>619</v>
      </c>
      <c r="O53" s="383"/>
      <c r="P53" s="383">
        <v>0</v>
      </c>
      <c r="Q53" s="383"/>
      <c r="R53" s="383" t="s">
        <v>619</v>
      </c>
      <c r="S53" s="383"/>
      <c r="T53" s="383">
        <v>0</v>
      </c>
      <c r="U53" s="383"/>
      <c r="V53" s="383" t="s">
        <v>619</v>
      </c>
      <c r="W53" s="383"/>
      <c r="X53" s="383">
        <v>0</v>
      </c>
      <c r="Y53" s="383"/>
      <c r="Z53" s="383" t="s">
        <v>619</v>
      </c>
      <c r="AA53" s="383"/>
      <c r="AB53" s="383">
        <v>0</v>
      </c>
      <c r="AC53" s="383"/>
      <c r="AD53" s="383" t="s">
        <v>619</v>
      </c>
      <c r="AE53" s="383"/>
      <c r="AF53" s="383">
        <v>0</v>
      </c>
      <c r="AG53" s="383">
        <v>0</v>
      </c>
    </row>
    <row r="54" spans="1:33" x14ac:dyDescent="0.25">
      <c r="A54" s="386" t="s">
        <v>149</v>
      </c>
      <c r="B54" s="387" t="s">
        <v>623</v>
      </c>
      <c r="C54" s="383"/>
      <c r="D54" s="383"/>
      <c r="E54" s="383"/>
      <c r="F54" s="383"/>
      <c r="G54" s="383">
        <v>0</v>
      </c>
      <c r="H54" s="383">
        <v>0</v>
      </c>
      <c r="I54" s="383"/>
      <c r="J54" s="383">
        <v>0</v>
      </c>
      <c r="K54" s="383"/>
      <c r="L54" s="383">
        <v>0</v>
      </c>
      <c r="M54" s="383"/>
      <c r="N54" s="383" t="s">
        <v>619</v>
      </c>
      <c r="O54" s="383"/>
      <c r="P54" s="383">
        <v>0</v>
      </c>
      <c r="Q54" s="383"/>
      <c r="R54" s="383" t="s">
        <v>619</v>
      </c>
      <c r="S54" s="383"/>
      <c r="T54" s="383">
        <v>0</v>
      </c>
      <c r="U54" s="383"/>
      <c r="V54" s="383" t="s">
        <v>619</v>
      </c>
      <c r="W54" s="383"/>
      <c r="X54" s="383">
        <v>0</v>
      </c>
      <c r="Y54" s="383"/>
      <c r="Z54" s="383" t="s">
        <v>619</v>
      </c>
      <c r="AA54" s="383"/>
      <c r="AB54" s="383">
        <v>0</v>
      </c>
      <c r="AC54" s="383"/>
      <c r="AD54" s="383" t="s">
        <v>619</v>
      </c>
      <c r="AE54" s="383"/>
      <c r="AF54" s="383">
        <v>0</v>
      </c>
      <c r="AG54" s="383">
        <v>0</v>
      </c>
    </row>
    <row r="55" spans="1:33" x14ac:dyDescent="0.25">
      <c r="A55" s="386" t="s">
        <v>634</v>
      </c>
      <c r="B55" s="387" t="s">
        <v>624</v>
      </c>
      <c r="C55" s="383"/>
      <c r="D55" s="383"/>
      <c r="E55" s="383"/>
      <c r="F55" s="383"/>
      <c r="G55" s="383">
        <v>0</v>
      </c>
      <c r="H55" s="383">
        <v>0</v>
      </c>
      <c r="I55" s="383"/>
      <c r="J55" s="383">
        <v>0</v>
      </c>
      <c r="K55" s="383"/>
      <c r="L55" s="383">
        <v>0</v>
      </c>
      <c r="M55" s="383"/>
      <c r="N55" s="383" t="s">
        <v>619</v>
      </c>
      <c r="O55" s="383"/>
      <c r="P55" s="383">
        <v>0</v>
      </c>
      <c r="Q55" s="383"/>
      <c r="R55" s="383" t="s">
        <v>619</v>
      </c>
      <c r="S55" s="383"/>
      <c r="T55" s="383">
        <v>0</v>
      </c>
      <c r="U55" s="383"/>
      <c r="V55" s="383" t="s">
        <v>619</v>
      </c>
      <c r="W55" s="383"/>
      <c r="X55" s="383">
        <v>0</v>
      </c>
      <c r="Y55" s="383"/>
      <c r="Z55" s="383" t="s">
        <v>619</v>
      </c>
      <c r="AA55" s="383"/>
      <c r="AB55" s="383">
        <v>0</v>
      </c>
      <c r="AC55" s="383"/>
      <c r="AD55" s="383" t="s">
        <v>619</v>
      </c>
      <c r="AE55" s="383"/>
      <c r="AF55" s="383">
        <v>0</v>
      </c>
      <c r="AG55" s="383">
        <v>0</v>
      </c>
    </row>
    <row r="56" spans="1:33" x14ac:dyDescent="0.25">
      <c r="A56" s="386" t="s">
        <v>635</v>
      </c>
      <c r="B56" s="387" t="s">
        <v>625</v>
      </c>
      <c r="C56" s="383"/>
      <c r="D56" s="383"/>
      <c r="E56" s="383"/>
      <c r="F56" s="383"/>
      <c r="G56" s="383">
        <v>0</v>
      </c>
      <c r="H56" s="383">
        <v>0</v>
      </c>
      <c r="I56" s="383"/>
      <c r="J56" s="383">
        <v>0</v>
      </c>
      <c r="K56" s="383"/>
      <c r="L56" s="383">
        <v>0</v>
      </c>
      <c r="M56" s="383"/>
      <c r="N56" s="383" t="s">
        <v>619</v>
      </c>
      <c r="O56" s="383"/>
      <c r="P56" s="383">
        <v>0</v>
      </c>
      <c r="Q56" s="383"/>
      <c r="R56" s="383" t="s">
        <v>619</v>
      </c>
      <c r="S56" s="383"/>
      <c r="T56" s="383">
        <v>0</v>
      </c>
      <c r="U56" s="383"/>
      <c r="V56" s="383" t="s">
        <v>619</v>
      </c>
      <c r="W56" s="383"/>
      <c r="X56" s="383">
        <v>0</v>
      </c>
      <c r="Y56" s="383"/>
      <c r="Z56" s="383" t="s">
        <v>619</v>
      </c>
      <c r="AA56" s="383"/>
      <c r="AB56" s="383">
        <v>0</v>
      </c>
      <c r="AC56" s="383"/>
      <c r="AD56" s="383" t="s">
        <v>619</v>
      </c>
      <c r="AE56" s="383"/>
      <c r="AF56" s="383">
        <v>0</v>
      </c>
      <c r="AG56" s="383">
        <v>0</v>
      </c>
    </row>
    <row r="57" spans="1:33" x14ac:dyDescent="0.25">
      <c r="A57" s="386" t="s">
        <v>636</v>
      </c>
      <c r="B57" s="387" t="s">
        <v>627</v>
      </c>
      <c r="C57" s="383"/>
      <c r="D57" s="383"/>
      <c r="E57" s="383"/>
      <c r="F57" s="383"/>
      <c r="G57" s="383">
        <v>0</v>
      </c>
      <c r="H57" s="383">
        <v>0</v>
      </c>
      <c r="I57" s="383"/>
      <c r="J57" s="383">
        <v>0</v>
      </c>
      <c r="K57" s="383"/>
      <c r="L57" s="383">
        <v>0</v>
      </c>
      <c r="M57" s="383"/>
      <c r="N57" s="383" t="s">
        <v>619</v>
      </c>
      <c r="O57" s="383"/>
      <c r="P57" s="383">
        <v>0</v>
      </c>
      <c r="Q57" s="383"/>
      <c r="R57" s="383" t="s">
        <v>619</v>
      </c>
      <c r="S57" s="383"/>
      <c r="T57" s="383">
        <v>0</v>
      </c>
      <c r="U57" s="383"/>
      <c r="V57" s="383" t="s">
        <v>619</v>
      </c>
      <c r="W57" s="383"/>
      <c r="X57" s="383">
        <v>0</v>
      </c>
      <c r="Y57" s="383"/>
      <c r="Z57" s="383" t="s">
        <v>619</v>
      </c>
      <c r="AA57" s="383"/>
      <c r="AB57" s="383">
        <v>0</v>
      </c>
      <c r="AC57" s="383"/>
      <c r="AD57" s="383" t="s">
        <v>619</v>
      </c>
      <c r="AE57" s="383"/>
      <c r="AF57" s="383">
        <v>0</v>
      </c>
      <c r="AG57" s="383">
        <v>0</v>
      </c>
    </row>
    <row r="58" spans="1:33" ht="36.75" customHeight="1" x14ac:dyDescent="0.25">
      <c r="A58" s="386" t="s">
        <v>637</v>
      </c>
      <c r="B58" s="387" t="s">
        <v>629</v>
      </c>
      <c r="C58" s="383"/>
      <c r="D58" s="383"/>
      <c r="E58" s="383"/>
      <c r="F58" s="383"/>
      <c r="G58" s="383">
        <v>0</v>
      </c>
      <c r="H58" s="383">
        <v>2</v>
      </c>
      <c r="I58" s="383"/>
      <c r="J58" s="383">
        <v>0</v>
      </c>
      <c r="K58" s="383"/>
      <c r="L58" s="383">
        <v>2</v>
      </c>
      <c r="M58" s="383"/>
      <c r="N58" s="383" t="s">
        <v>619</v>
      </c>
      <c r="O58" s="383"/>
      <c r="P58" s="383">
        <v>0</v>
      </c>
      <c r="Q58" s="383"/>
      <c r="R58" s="383" t="s">
        <v>619</v>
      </c>
      <c r="S58" s="383"/>
      <c r="T58" s="383">
        <v>0</v>
      </c>
      <c r="U58" s="383"/>
      <c r="V58" s="383" t="s">
        <v>619</v>
      </c>
      <c r="W58" s="383"/>
      <c r="X58" s="383">
        <v>0</v>
      </c>
      <c r="Y58" s="383"/>
      <c r="Z58" s="383" t="s">
        <v>619</v>
      </c>
      <c r="AA58" s="383"/>
      <c r="AB58" s="383">
        <v>0</v>
      </c>
      <c r="AC58" s="383"/>
      <c r="AD58" s="383" t="s">
        <v>619</v>
      </c>
      <c r="AE58" s="383"/>
      <c r="AF58" s="383">
        <v>2</v>
      </c>
      <c r="AG58" s="383">
        <v>0</v>
      </c>
    </row>
    <row r="59" spans="1:33" x14ac:dyDescent="0.25">
      <c r="A59" s="386" t="s">
        <v>638</v>
      </c>
      <c r="B59" s="387" t="s">
        <v>631</v>
      </c>
      <c r="C59" s="383"/>
      <c r="D59" s="383"/>
      <c r="E59" s="383"/>
      <c r="F59" s="383"/>
      <c r="G59" s="383">
        <v>0</v>
      </c>
      <c r="H59" s="383">
        <v>0</v>
      </c>
      <c r="I59" s="383"/>
      <c r="J59" s="383">
        <v>0</v>
      </c>
      <c r="K59" s="383"/>
      <c r="L59" s="383">
        <v>0</v>
      </c>
      <c r="M59" s="383"/>
      <c r="N59" s="383" t="s">
        <v>619</v>
      </c>
      <c r="O59" s="383"/>
      <c r="P59" s="383">
        <v>0</v>
      </c>
      <c r="Q59" s="383"/>
      <c r="R59" s="383" t="s">
        <v>619</v>
      </c>
      <c r="S59" s="383"/>
      <c r="T59" s="383">
        <v>0</v>
      </c>
      <c r="U59" s="383"/>
      <c r="V59" s="383" t="s">
        <v>619</v>
      </c>
      <c r="W59" s="383"/>
      <c r="X59" s="383">
        <v>0</v>
      </c>
      <c r="Y59" s="383"/>
      <c r="Z59" s="383" t="s">
        <v>619</v>
      </c>
      <c r="AA59" s="383"/>
      <c r="AB59" s="383">
        <v>0</v>
      </c>
      <c r="AC59" s="383"/>
      <c r="AD59" s="383" t="s">
        <v>619</v>
      </c>
      <c r="AE59" s="383"/>
      <c r="AF59" s="383">
        <v>0</v>
      </c>
      <c r="AG59" s="383">
        <v>0</v>
      </c>
    </row>
    <row r="60" spans="1:33" x14ac:dyDescent="0.25">
      <c r="A60" s="386" t="s">
        <v>639</v>
      </c>
      <c r="B60" s="387" t="s">
        <v>633</v>
      </c>
      <c r="C60" s="383"/>
      <c r="D60" s="383"/>
      <c r="E60" s="383"/>
      <c r="F60" s="383"/>
      <c r="G60" s="383">
        <v>0</v>
      </c>
      <c r="H60" s="383">
        <v>0</v>
      </c>
      <c r="I60" s="383"/>
      <c r="J60" s="383">
        <v>0</v>
      </c>
      <c r="K60" s="383"/>
      <c r="L60" s="383">
        <v>0</v>
      </c>
      <c r="M60" s="383"/>
      <c r="N60" s="383" t="s">
        <v>619</v>
      </c>
      <c r="O60" s="383"/>
      <c r="P60" s="383">
        <v>0</v>
      </c>
      <c r="Q60" s="383"/>
      <c r="R60" s="383" t="s">
        <v>619</v>
      </c>
      <c r="S60" s="383"/>
      <c r="T60" s="383">
        <v>0</v>
      </c>
      <c r="U60" s="383"/>
      <c r="V60" s="383" t="s">
        <v>619</v>
      </c>
      <c r="W60" s="383"/>
      <c r="X60" s="383">
        <v>0</v>
      </c>
      <c r="Y60" s="383"/>
      <c r="Z60" s="383" t="s">
        <v>619</v>
      </c>
      <c r="AA60" s="383"/>
      <c r="AB60" s="383">
        <v>0</v>
      </c>
      <c r="AC60" s="383"/>
      <c r="AD60" s="383" t="s">
        <v>619</v>
      </c>
      <c r="AE60" s="383"/>
      <c r="AF60" s="383">
        <v>0</v>
      </c>
      <c r="AG60" s="383">
        <v>0</v>
      </c>
    </row>
    <row r="61" spans="1:33" ht="31.5" x14ac:dyDescent="0.25">
      <c r="A61" s="381" t="s">
        <v>59</v>
      </c>
      <c r="B61" s="382" t="s">
        <v>148</v>
      </c>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v>0</v>
      </c>
      <c r="AG61" s="383">
        <v>0</v>
      </c>
    </row>
    <row r="62" spans="1:33" x14ac:dyDescent="0.25">
      <c r="A62" s="386" t="s">
        <v>147</v>
      </c>
      <c r="B62" s="387" t="s">
        <v>146</v>
      </c>
      <c r="C62" s="383">
        <v>1108.5850800000001</v>
      </c>
      <c r="D62" s="383">
        <v>1623.2604084399998</v>
      </c>
      <c r="E62" s="383"/>
      <c r="F62" s="383"/>
      <c r="G62" s="383">
        <v>0</v>
      </c>
      <c r="H62" s="383">
        <v>1108.5850800000001</v>
      </c>
      <c r="I62" s="383"/>
      <c r="J62" s="383">
        <v>0</v>
      </c>
      <c r="K62" s="383"/>
      <c r="L62" s="383">
        <v>1623.2604084399998</v>
      </c>
      <c r="M62" s="383"/>
      <c r="N62" s="383" t="s">
        <v>619</v>
      </c>
      <c r="O62" s="383"/>
      <c r="P62" s="383">
        <v>0</v>
      </c>
      <c r="Q62" s="383"/>
      <c r="R62" s="383" t="s">
        <v>619</v>
      </c>
      <c r="S62" s="383"/>
      <c r="T62" s="383">
        <v>0</v>
      </c>
      <c r="U62" s="383"/>
      <c r="V62" s="383" t="s">
        <v>619</v>
      </c>
      <c r="W62" s="383"/>
      <c r="X62" s="383">
        <v>0</v>
      </c>
      <c r="Y62" s="383"/>
      <c r="Z62" s="383" t="s">
        <v>619</v>
      </c>
      <c r="AA62" s="383"/>
      <c r="AB62" s="383">
        <v>0</v>
      </c>
      <c r="AC62" s="383"/>
      <c r="AD62" s="383" t="s">
        <v>619</v>
      </c>
      <c r="AE62" s="383"/>
      <c r="AF62" s="383">
        <v>1623.2604084399998</v>
      </c>
      <c r="AG62" s="383">
        <v>0</v>
      </c>
    </row>
    <row r="63" spans="1:33" x14ac:dyDescent="0.25">
      <c r="A63" s="386" t="s">
        <v>145</v>
      </c>
      <c r="B63" s="387" t="s">
        <v>139</v>
      </c>
      <c r="C63" s="383"/>
      <c r="D63" s="383"/>
      <c r="E63" s="383"/>
      <c r="F63" s="383"/>
      <c r="G63" s="383">
        <v>0</v>
      </c>
      <c r="H63" s="383">
        <v>0</v>
      </c>
      <c r="I63" s="383"/>
      <c r="J63" s="383">
        <v>0</v>
      </c>
      <c r="K63" s="383"/>
      <c r="L63" s="383">
        <v>0</v>
      </c>
      <c r="M63" s="383"/>
      <c r="N63" s="383" t="s">
        <v>619</v>
      </c>
      <c r="O63" s="383"/>
      <c r="P63" s="383">
        <v>0</v>
      </c>
      <c r="Q63" s="383"/>
      <c r="R63" s="383" t="s">
        <v>619</v>
      </c>
      <c r="S63" s="383"/>
      <c r="T63" s="383">
        <v>0</v>
      </c>
      <c r="U63" s="383"/>
      <c r="V63" s="383" t="s">
        <v>619</v>
      </c>
      <c r="W63" s="383"/>
      <c r="X63" s="383">
        <v>0</v>
      </c>
      <c r="Y63" s="383"/>
      <c r="Z63" s="383" t="s">
        <v>619</v>
      </c>
      <c r="AA63" s="383"/>
      <c r="AB63" s="383">
        <v>0</v>
      </c>
      <c r="AC63" s="383"/>
      <c r="AD63" s="383" t="s">
        <v>619</v>
      </c>
      <c r="AE63" s="383"/>
      <c r="AF63" s="383">
        <v>0</v>
      </c>
      <c r="AG63" s="383">
        <v>0</v>
      </c>
    </row>
    <row r="64" spans="1:33" x14ac:dyDescent="0.25">
      <c r="A64" s="386" t="s">
        <v>144</v>
      </c>
      <c r="B64" s="390" t="s">
        <v>138</v>
      </c>
      <c r="C64" s="383"/>
      <c r="D64" s="383"/>
      <c r="E64" s="383"/>
      <c r="F64" s="383"/>
      <c r="G64" s="383">
        <v>0</v>
      </c>
      <c r="H64" s="383">
        <v>80</v>
      </c>
      <c r="I64" s="383"/>
      <c r="J64" s="383">
        <v>0</v>
      </c>
      <c r="K64" s="383"/>
      <c r="L64" s="383">
        <v>80</v>
      </c>
      <c r="M64" s="383"/>
      <c r="N64" s="383" t="s">
        <v>619</v>
      </c>
      <c r="O64" s="383"/>
      <c r="P64" s="383">
        <v>0</v>
      </c>
      <c r="Q64" s="383"/>
      <c r="R64" s="383" t="s">
        <v>619</v>
      </c>
      <c r="S64" s="383"/>
      <c r="T64" s="383">
        <v>0</v>
      </c>
      <c r="U64" s="383"/>
      <c r="V64" s="383" t="s">
        <v>619</v>
      </c>
      <c r="W64" s="383"/>
      <c r="X64" s="383">
        <v>0</v>
      </c>
      <c r="Y64" s="383"/>
      <c r="Z64" s="383" t="s">
        <v>619</v>
      </c>
      <c r="AA64" s="383"/>
      <c r="AB64" s="383">
        <v>0</v>
      </c>
      <c r="AC64" s="383"/>
      <c r="AD64" s="383" t="s">
        <v>619</v>
      </c>
      <c r="AE64" s="383"/>
      <c r="AF64" s="383">
        <v>80</v>
      </c>
      <c r="AG64" s="383">
        <v>0</v>
      </c>
    </row>
    <row r="65" spans="1:33" x14ac:dyDescent="0.25">
      <c r="A65" s="386" t="s">
        <v>143</v>
      </c>
      <c r="B65" s="390" t="s">
        <v>137</v>
      </c>
      <c r="C65" s="383"/>
      <c r="D65" s="383"/>
      <c r="E65" s="383"/>
      <c r="F65" s="383"/>
      <c r="G65" s="383">
        <v>0</v>
      </c>
      <c r="H65" s="383">
        <v>0</v>
      </c>
      <c r="I65" s="383"/>
      <c r="J65" s="383">
        <v>0</v>
      </c>
      <c r="K65" s="383"/>
      <c r="L65" s="383">
        <v>0</v>
      </c>
      <c r="M65" s="383"/>
      <c r="N65" s="383" t="s">
        <v>619</v>
      </c>
      <c r="O65" s="383"/>
      <c r="P65" s="383">
        <v>0</v>
      </c>
      <c r="Q65" s="383"/>
      <c r="R65" s="383" t="s">
        <v>619</v>
      </c>
      <c r="S65" s="383"/>
      <c r="T65" s="383">
        <v>0</v>
      </c>
      <c r="U65" s="383"/>
      <c r="V65" s="383" t="s">
        <v>619</v>
      </c>
      <c r="W65" s="383"/>
      <c r="X65" s="383">
        <v>0</v>
      </c>
      <c r="Y65" s="383"/>
      <c r="Z65" s="383" t="s">
        <v>619</v>
      </c>
      <c r="AA65" s="383"/>
      <c r="AB65" s="383">
        <v>0</v>
      </c>
      <c r="AC65" s="383"/>
      <c r="AD65" s="383" t="s">
        <v>619</v>
      </c>
      <c r="AE65" s="383"/>
      <c r="AF65" s="383">
        <v>0</v>
      </c>
      <c r="AG65" s="383">
        <v>0</v>
      </c>
    </row>
    <row r="66" spans="1:33" ht="54" customHeight="1" x14ac:dyDescent="0.25">
      <c r="A66" s="386" t="s">
        <v>142</v>
      </c>
      <c r="B66" s="390" t="s">
        <v>136</v>
      </c>
      <c r="C66" s="383"/>
      <c r="D66" s="383"/>
      <c r="E66" s="383"/>
      <c r="F66" s="383"/>
      <c r="G66" s="383">
        <v>0</v>
      </c>
      <c r="H66" s="383">
        <v>18.111999999999998</v>
      </c>
      <c r="I66" s="383"/>
      <c r="J66" s="383">
        <v>0</v>
      </c>
      <c r="K66" s="383"/>
      <c r="L66" s="383">
        <v>18.111999999999998</v>
      </c>
      <c r="M66" s="383"/>
      <c r="N66" s="383" t="s">
        <v>619</v>
      </c>
      <c r="O66" s="383"/>
      <c r="P66" s="383">
        <v>0</v>
      </c>
      <c r="Q66" s="383"/>
      <c r="R66" s="383" t="s">
        <v>619</v>
      </c>
      <c r="S66" s="383"/>
      <c r="T66" s="383">
        <v>0</v>
      </c>
      <c r="U66" s="383"/>
      <c r="V66" s="383" t="s">
        <v>619</v>
      </c>
      <c r="W66" s="383"/>
      <c r="X66" s="383">
        <v>0</v>
      </c>
      <c r="Y66" s="383"/>
      <c r="Z66" s="383" t="s">
        <v>619</v>
      </c>
      <c r="AA66" s="383"/>
      <c r="AB66" s="383">
        <v>0</v>
      </c>
      <c r="AC66" s="383"/>
      <c r="AD66" s="383" t="s">
        <v>619</v>
      </c>
      <c r="AE66" s="383"/>
      <c r="AF66" s="383">
        <v>18.111999999999998</v>
      </c>
      <c r="AG66" s="383">
        <v>0</v>
      </c>
    </row>
    <row r="67" spans="1:33" x14ac:dyDescent="0.25">
      <c r="A67" s="386" t="s">
        <v>141</v>
      </c>
      <c r="B67" s="390" t="s">
        <v>640</v>
      </c>
      <c r="C67" s="383"/>
      <c r="D67" s="383"/>
      <c r="E67" s="383"/>
      <c r="F67" s="383"/>
      <c r="G67" s="383">
        <v>0</v>
      </c>
      <c r="H67" s="383">
        <v>0</v>
      </c>
      <c r="I67" s="383"/>
      <c r="J67" s="383">
        <v>0</v>
      </c>
      <c r="K67" s="383"/>
      <c r="L67" s="383">
        <v>0</v>
      </c>
      <c r="M67" s="383"/>
      <c r="N67" s="383" t="s">
        <v>619</v>
      </c>
      <c r="O67" s="383"/>
      <c r="P67" s="383">
        <v>0</v>
      </c>
      <c r="Q67" s="383"/>
      <c r="R67" s="383" t="s">
        <v>619</v>
      </c>
      <c r="S67" s="383"/>
      <c r="T67" s="383">
        <v>0</v>
      </c>
      <c r="U67" s="383"/>
      <c r="V67" s="383" t="s">
        <v>619</v>
      </c>
      <c r="W67" s="383"/>
      <c r="X67" s="383">
        <v>0</v>
      </c>
      <c r="Y67" s="383"/>
      <c r="Z67" s="383" t="s">
        <v>619</v>
      </c>
      <c r="AA67" s="383"/>
      <c r="AB67" s="383">
        <v>0</v>
      </c>
      <c r="AC67" s="383"/>
      <c r="AD67" s="383" t="s">
        <v>619</v>
      </c>
      <c r="AE67" s="383"/>
      <c r="AF67" s="383">
        <v>0</v>
      </c>
      <c r="AG67" s="383">
        <v>0</v>
      </c>
    </row>
    <row r="68" spans="1:33" ht="50.25" customHeight="1" x14ac:dyDescent="0.25">
      <c r="A68" s="386" t="s">
        <v>641</v>
      </c>
      <c r="B68" s="390" t="s">
        <v>642</v>
      </c>
      <c r="C68" s="383"/>
      <c r="D68" s="383"/>
      <c r="E68" s="383"/>
      <c r="F68" s="383"/>
      <c r="G68" s="383">
        <v>0</v>
      </c>
      <c r="H68" s="383">
        <v>0</v>
      </c>
      <c r="I68" s="383"/>
      <c r="J68" s="383">
        <v>0</v>
      </c>
      <c r="K68" s="383"/>
      <c r="L68" s="383">
        <v>0</v>
      </c>
      <c r="M68" s="383"/>
      <c r="N68" s="383" t="s">
        <v>619</v>
      </c>
      <c r="O68" s="383"/>
      <c r="P68" s="383">
        <v>0</v>
      </c>
      <c r="Q68" s="383"/>
      <c r="R68" s="383" t="s">
        <v>619</v>
      </c>
      <c r="S68" s="383"/>
      <c r="T68" s="383">
        <v>0</v>
      </c>
      <c r="U68" s="383"/>
      <c r="V68" s="383" t="s">
        <v>619</v>
      </c>
      <c r="W68" s="383"/>
      <c r="X68" s="383">
        <v>0</v>
      </c>
      <c r="Y68" s="383"/>
      <c r="Z68" s="383" t="s">
        <v>619</v>
      </c>
      <c r="AA68" s="383"/>
      <c r="AB68" s="383">
        <v>0</v>
      </c>
      <c r="AC68" s="383"/>
      <c r="AD68" s="383" t="s">
        <v>619</v>
      </c>
      <c r="AE68" s="383"/>
      <c r="AF68" s="383">
        <v>0</v>
      </c>
      <c r="AG68" s="383">
        <v>0</v>
      </c>
    </row>
    <row r="69" spans="1:33" x14ac:dyDescent="0.25">
      <c r="A69" s="386" t="s">
        <v>643</v>
      </c>
      <c r="B69" s="390" t="s">
        <v>644</v>
      </c>
      <c r="C69" s="383"/>
      <c r="D69" s="383"/>
      <c r="E69" s="383"/>
      <c r="F69" s="383"/>
      <c r="G69" s="383">
        <v>0</v>
      </c>
      <c r="H69" s="383">
        <v>0</v>
      </c>
      <c r="I69" s="383"/>
      <c r="J69" s="383">
        <v>0</v>
      </c>
      <c r="K69" s="383"/>
      <c r="L69" s="383">
        <v>0</v>
      </c>
      <c r="M69" s="383"/>
      <c r="N69" s="383" t="s">
        <v>619</v>
      </c>
      <c r="O69" s="383"/>
      <c r="P69" s="383">
        <v>0</v>
      </c>
      <c r="Q69" s="383"/>
      <c r="R69" s="383" t="s">
        <v>619</v>
      </c>
      <c r="S69" s="383"/>
      <c r="T69" s="383">
        <v>0</v>
      </c>
      <c r="U69" s="383"/>
      <c r="V69" s="383" t="s">
        <v>619</v>
      </c>
      <c r="W69" s="383"/>
      <c r="X69" s="383">
        <v>0</v>
      </c>
      <c r="Y69" s="383"/>
      <c r="Z69" s="383" t="s">
        <v>619</v>
      </c>
      <c r="AA69" s="383"/>
      <c r="AB69" s="383">
        <v>0</v>
      </c>
      <c r="AC69" s="383"/>
      <c r="AD69" s="383" t="s">
        <v>619</v>
      </c>
      <c r="AE69" s="383"/>
      <c r="AF69" s="383">
        <v>0</v>
      </c>
      <c r="AG69" s="383">
        <v>0</v>
      </c>
    </row>
    <row r="70" spans="1:33" ht="36.75" customHeight="1" x14ac:dyDescent="0.25">
      <c r="A70" s="386" t="s">
        <v>645</v>
      </c>
      <c r="B70" s="390" t="s">
        <v>646</v>
      </c>
      <c r="C70" s="383"/>
      <c r="D70" s="383"/>
      <c r="E70" s="383"/>
      <c r="F70" s="383"/>
      <c r="G70" s="383">
        <v>0</v>
      </c>
      <c r="H70" s="383">
        <v>0</v>
      </c>
      <c r="I70" s="383"/>
      <c r="J70" s="383">
        <v>0</v>
      </c>
      <c r="K70" s="383"/>
      <c r="L70" s="383">
        <v>0</v>
      </c>
      <c r="M70" s="383"/>
      <c r="N70" s="383" t="s">
        <v>619</v>
      </c>
      <c r="O70" s="383"/>
      <c r="P70" s="383">
        <v>0</v>
      </c>
      <c r="Q70" s="383"/>
      <c r="R70" s="383" t="s">
        <v>619</v>
      </c>
      <c r="S70" s="383"/>
      <c r="T70" s="383">
        <v>0</v>
      </c>
      <c r="U70" s="383"/>
      <c r="V70" s="383" t="s">
        <v>619</v>
      </c>
      <c r="W70" s="383"/>
      <c r="X70" s="383">
        <v>0</v>
      </c>
      <c r="Y70" s="383"/>
      <c r="Z70" s="383" t="s">
        <v>619</v>
      </c>
      <c r="AA70" s="383"/>
      <c r="AB70" s="383">
        <v>0</v>
      </c>
      <c r="AC70" s="383"/>
      <c r="AD70" s="383" t="s">
        <v>619</v>
      </c>
      <c r="AE70" s="383"/>
      <c r="AF70" s="383">
        <v>0</v>
      </c>
      <c r="AG70" s="383">
        <v>0</v>
      </c>
    </row>
    <row r="71" spans="1:33" x14ac:dyDescent="0.25">
      <c r="A71" s="386" t="s">
        <v>647</v>
      </c>
      <c r="B71" s="390" t="s">
        <v>648</v>
      </c>
      <c r="C71" s="383"/>
      <c r="D71" s="383"/>
      <c r="E71" s="383"/>
      <c r="F71" s="383"/>
      <c r="G71" s="383">
        <v>0</v>
      </c>
      <c r="H71" s="383">
        <v>2</v>
      </c>
      <c r="I71" s="383"/>
      <c r="J71" s="383">
        <v>0</v>
      </c>
      <c r="K71" s="383"/>
      <c r="L71" s="383">
        <v>2</v>
      </c>
      <c r="M71" s="383"/>
      <c r="N71" s="383" t="s">
        <v>619</v>
      </c>
      <c r="O71" s="383"/>
      <c r="P71" s="383">
        <v>0</v>
      </c>
      <c r="Q71" s="383"/>
      <c r="R71" s="383" t="s">
        <v>619</v>
      </c>
      <c r="S71" s="383"/>
      <c r="T71" s="383">
        <v>0</v>
      </c>
      <c r="U71" s="383"/>
      <c r="V71" s="383" t="s">
        <v>619</v>
      </c>
      <c r="W71" s="383"/>
      <c r="X71" s="383">
        <v>0</v>
      </c>
      <c r="Y71" s="383"/>
      <c r="Z71" s="383" t="s">
        <v>619</v>
      </c>
      <c r="AA71" s="383"/>
      <c r="AB71" s="383">
        <v>0</v>
      </c>
      <c r="AC71" s="383"/>
      <c r="AD71" s="383" t="s">
        <v>619</v>
      </c>
      <c r="AE71" s="383"/>
      <c r="AF71" s="383">
        <v>2</v>
      </c>
      <c r="AG71" s="383">
        <v>0</v>
      </c>
    </row>
    <row r="72" spans="1:33" ht="51" customHeight="1" x14ac:dyDescent="0.25">
      <c r="A72" s="386" t="s">
        <v>649</v>
      </c>
      <c r="B72" s="390" t="s">
        <v>650</v>
      </c>
      <c r="C72" s="383"/>
      <c r="D72" s="383"/>
      <c r="E72" s="383"/>
      <c r="F72" s="383"/>
      <c r="G72" s="383">
        <v>0</v>
      </c>
      <c r="H72" s="383">
        <v>0</v>
      </c>
      <c r="I72" s="383"/>
      <c r="J72" s="383">
        <v>0</v>
      </c>
      <c r="K72" s="383"/>
      <c r="L72" s="383">
        <v>0</v>
      </c>
      <c r="M72" s="383"/>
      <c r="N72" s="383" t="s">
        <v>619</v>
      </c>
      <c r="O72" s="383"/>
      <c r="P72" s="383">
        <v>0</v>
      </c>
      <c r="Q72" s="383"/>
      <c r="R72" s="383" t="s">
        <v>619</v>
      </c>
      <c r="S72" s="383"/>
      <c r="T72" s="383">
        <v>0</v>
      </c>
      <c r="U72" s="383"/>
      <c r="V72" s="383" t="s">
        <v>619</v>
      </c>
      <c r="W72" s="383"/>
      <c r="X72" s="383">
        <v>0</v>
      </c>
      <c r="Y72" s="383"/>
      <c r="Z72" s="383" t="s">
        <v>619</v>
      </c>
      <c r="AA72" s="383"/>
      <c r="AB72" s="383">
        <v>0</v>
      </c>
      <c r="AC72" s="383"/>
      <c r="AD72" s="383" t="s">
        <v>619</v>
      </c>
      <c r="AE72" s="383"/>
      <c r="AF72" s="383">
        <v>0</v>
      </c>
      <c r="AG72" s="383">
        <v>0</v>
      </c>
    </row>
    <row r="73" spans="1:33" ht="32.25" customHeight="1" x14ac:dyDescent="0.25">
      <c r="A73" s="386" t="s">
        <v>651</v>
      </c>
      <c r="B73" s="390" t="s">
        <v>652</v>
      </c>
      <c r="C73" s="383"/>
      <c r="D73" s="383"/>
      <c r="E73" s="383"/>
      <c r="F73" s="383"/>
      <c r="G73" s="383">
        <v>0</v>
      </c>
      <c r="H73" s="383">
        <v>0</v>
      </c>
      <c r="I73" s="383"/>
      <c r="J73" s="383">
        <v>0</v>
      </c>
      <c r="K73" s="383"/>
      <c r="L73" s="383">
        <v>0</v>
      </c>
      <c r="M73" s="383"/>
      <c r="N73" s="383" t="s">
        <v>619</v>
      </c>
      <c r="O73" s="383"/>
      <c r="P73" s="383">
        <v>0</v>
      </c>
      <c r="Q73" s="383"/>
      <c r="R73" s="383" t="s">
        <v>619</v>
      </c>
      <c r="S73" s="383"/>
      <c r="T73" s="383">
        <v>0</v>
      </c>
      <c r="U73" s="383"/>
      <c r="V73" s="383" t="s">
        <v>619</v>
      </c>
      <c r="W73" s="383"/>
      <c r="X73" s="383">
        <v>0</v>
      </c>
      <c r="Y73" s="383"/>
      <c r="Z73" s="383" t="s">
        <v>619</v>
      </c>
      <c r="AA73" s="383"/>
      <c r="AB73" s="383">
        <v>0</v>
      </c>
      <c r="AC73" s="383"/>
      <c r="AD73" s="383" t="s">
        <v>619</v>
      </c>
      <c r="AE73" s="383"/>
      <c r="AF73" s="383">
        <v>0</v>
      </c>
      <c r="AG73" s="383">
        <v>0</v>
      </c>
    </row>
    <row r="74" spans="1:33" ht="51.75" customHeight="1" x14ac:dyDescent="0.25">
      <c r="A74" s="381" t="s">
        <v>58</v>
      </c>
      <c r="B74" s="393" t="s">
        <v>235</v>
      </c>
      <c r="C74" s="383"/>
      <c r="D74" s="383"/>
      <c r="E74" s="383"/>
      <c r="F74" s="383"/>
      <c r="G74" s="383">
        <v>0</v>
      </c>
      <c r="H74" s="383">
        <v>0</v>
      </c>
      <c r="I74" s="383"/>
      <c r="J74" s="383">
        <v>0</v>
      </c>
      <c r="K74" s="383"/>
      <c r="L74" s="383">
        <v>0</v>
      </c>
      <c r="M74" s="383"/>
      <c r="N74" s="383" t="s">
        <v>619</v>
      </c>
      <c r="O74" s="383"/>
      <c r="P74" s="383">
        <v>0</v>
      </c>
      <c r="Q74" s="383"/>
      <c r="R74" s="383" t="s">
        <v>619</v>
      </c>
      <c r="S74" s="383"/>
      <c r="T74" s="383">
        <v>0</v>
      </c>
      <c r="U74" s="383"/>
      <c r="V74" s="383" t="s">
        <v>619</v>
      </c>
      <c r="W74" s="383"/>
      <c r="X74" s="383">
        <v>0</v>
      </c>
      <c r="Y74" s="383"/>
      <c r="Z74" s="383" t="s">
        <v>619</v>
      </c>
      <c r="AA74" s="383"/>
      <c r="AB74" s="383">
        <v>0</v>
      </c>
      <c r="AC74" s="383"/>
      <c r="AD74" s="383" t="s">
        <v>619</v>
      </c>
      <c r="AE74" s="383"/>
      <c r="AF74" s="383">
        <v>0</v>
      </c>
      <c r="AG74" s="383">
        <v>0</v>
      </c>
    </row>
    <row r="75" spans="1:33" ht="21.75" customHeight="1" x14ac:dyDescent="0.25">
      <c r="A75" s="381" t="s">
        <v>56</v>
      </c>
      <c r="B75" s="382" t="s">
        <v>140</v>
      </c>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row>
    <row r="76" spans="1:33" ht="23.25" customHeight="1" x14ac:dyDescent="0.25">
      <c r="A76" s="386" t="s">
        <v>230</v>
      </c>
      <c r="B76" s="390" t="s">
        <v>622</v>
      </c>
      <c r="C76" s="383"/>
      <c r="D76" s="383"/>
      <c r="E76" s="383"/>
      <c r="F76" s="383"/>
      <c r="G76" s="383">
        <v>0</v>
      </c>
      <c r="H76" s="383">
        <v>0</v>
      </c>
      <c r="I76" s="383"/>
      <c r="J76" s="383">
        <v>0</v>
      </c>
      <c r="K76" s="383"/>
      <c r="L76" s="383">
        <v>0</v>
      </c>
      <c r="M76" s="383"/>
      <c r="N76" s="383" t="s">
        <v>619</v>
      </c>
      <c r="O76" s="383"/>
      <c r="P76" s="383">
        <v>0</v>
      </c>
      <c r="Q76" s="383"/>
      <c r="R76" s="383" t="s">
        <v>619</v>
      </c>
      <c r="S76" s="383"/>
      <c r="T76" s="383">
        <v>0</v>
      </c>
      <c r="U76" s="383"/>
      <c r="V76" s="383" t="s">
        <v>619</v>
      </c>
      <c r="W76" s="383"/>
      <c r="X76" s="383">
        <v>0</v>
      </c>
      <c r="Y76" s="383"/>
      <c r="Z76" s="383" t="s">
        <v>619</v>
      </c>
      <c r="AA76" s="383"/>
      <c r="AB76" s="383">
        <v>0</v>
      </c>
      <c r="AC76" s="383"/>
      <c r="AD76" s="383" t="s">
        <v>619</v>
      </c>
      <c r="AE76" s="383"/>
      <c r="AF76" s="383">
        <v>0</v>
      </c>
      <c r="AG76" s="383">
        <v>0</v>
      </c>
    </row>
    <row r="77" spans="1:33" ht="18.75" customHeight="1" x14ac:dyDescent="0.25">
      <c r="A77" s="386" t="s">
        <v>231</v>
      </c>
      <c r="B77" s="390" t="s">
        <v>620</v>
      </c>
      <c r="C77" s="383"/>
      <c r="D77" s="383"/>
      <c r="E77" s="383"/>
      <c r="F77" s="383"/>
      <c r="G77" s="383">
        <v>0</v>
      </c>
      <c r="H77" s="383">
        <v>0</v>
      </c>
      <c r="I77" s="383"/>
      <c r="J77" s="383">
        <v>0</v>
      </c>
      <c r="K77" s="383"/>
      <c r="L77" s="383">
        <v>0</v>
      </c>
      <c r="M77" s="383"/>
      <c r="N77" s="383" t="s">
        <v>619</v>
      </c>
      <c r="O77" s="383"/>
      <c r="P77" s="383">
        <v>0</v>
      </c>
      <c r="Q77" s="383"/>
      <c r="R77" s="383" t="s">
        <v>619</v>
      </c>
      <c r="S77" s="383"/>
      <c r="T77" s="383">
        <v>0</v>
      </c>
      <c r="U77" s="383"/>
      <c r="V77" s="383" t="s">
        <v>619</v>
      </c>
      <c r="W77" s="383"/>
      <c r="X77" s="383">
        <v>0</v>
      </c>
      <c r="Y77" s="383"/>
      <c r="Z77" s="383" t="s">
        <v>619</v>
      </c>
      <c r="AA77" s="383"/>
      <c r="AB77" s="383">
        <v>0</v>
      </c>
      <c r="AC77" s="383"/>
      <c r="AD77" s="383" t="s">
        <v>619</v>
      </c>
      <c r="AE77" s="383"/>
      <c r="AF77" s="383">
        <v>0</v>
      </c>
      <c r="AG77" s="383">
        <v>0</v>
      </c>
    </row>
    <row r="78" spans="1:33" x14ac:dyDescent="0.25">
      <c r="A78" s="386" t="s">
        <v>232</v>
      </c>
      <c r="B78" s="387" t="s">
        <v>156</v>
      </c>
      <c r="C78" s="383"/>
      <c r="D78" s="383"/>
      <c r="E78" s="383"/>
      <c r="F78" s="383"/>
      <c r="G78" s="383">
        <v>0</v>
      </c>
      <c r="H78" s="383">
        <v>0</v>
      </c>
      <c r="I78" s="383"/>
      <c r="J78" s="383">
        <v>0</v>
      </c>
      <c r="K78" s="383"/>
      <c r="L78" s="383">
        <v>0</v>
      </c>
      <c r="M78" s="383"/>
      <c r="N78" s="383" t="s">
        <v>619</v>
      </c>
      <c r="O78" s="383"/>
      <c r="P78" s="383">
        <v>0</v>
      </c>
      <c r="Q78" s="383"/>
      <c r="R78" s="383" t="s">
        <v>619</v>
      </c>
      <c r="S78" s="383"/>
      <c r="T78" s="383">
        <v>0</v>
      </c>
      <c r="U78" s="383"/>
      <c r="V78" s="383" t="s">
        <v>619</v>
      </c>
      <c r="W78" s="383"/>
      <c r="X78" s="383">
        <v>0</v>
      </c>
      <c r="Y78" s="383"/>
      <c r="Z78" s="383" t="s">
        <v>619</v>
      </c>
      <c r="AA78" s="383"/>
      <c r="AB78" s="383">
        <v>0</v>
      </c>
      <c r="AC78" s="383"/>
      <c r="AD78" s="383" t="s">
        <v>619</v>
      </c>
      <c r="AE78" s="383"/>
      <c r="AF78" s="383">
        <v>0</v>
      </c>
      <c r="AG78" s="383">
        <v>0</v>
      </c>
    </row>
    <row r="79" spans="1:33" x14ac:dyDescent="0.25">
      <c r="A79" s="386" t="s">
        <v>233</v>
      </c>
      <c r="B79" s="387" t="s">
        <v>621</v>
      </c>
      <c r="C79" s="394"/>
      <c r="D79" s="395"/>
      <c r="E79" s="396"/>
      <c r="F79" s="396"/>
      <c r="G79" s="383">
        <v>0</v>
      </c>
      <c r="H79" s="383">
        <v>0</v>
      </c>
      <c r="I79" s="383"/>
      <c r="J79" s="383">
        <v>0</v>
      </c>
      <c r="K79" s="383"/>
      <c r="L79" s="383">
        <v>0</v>
      </c>
      <c r="M79" s="396"/>
      <c r="N79" s="383" t="s">
        <v>619</v>
      </c>
      <c r="O79" s="395"/>
      <c r="P79" s="383">
        <v>0</v>
      </c>
      <c r="Q79" s="395"/>
      <c r="R79" s="383" t="s">
        <v>619</v>
      </c>
      <c r="S79" s="395"/>
      <c r="T79" s="383">
        <v>0</v>
      </c>
      <c r="U79" s="395"/>
      <c r="V79" s="383" t="s">
        <v>619</v>
      </c>
      <c r="W79" s="395"/>
      <c r="X79" s="383">
        <v>0</v>
      </c>
      <c r="Y79" s="395"/>
      <c r="Z79" s="383" t="s">
        <v>619</v>
      </c>
      <c r="AA79" s="395"/>
      <c r="AB79" s="383">
        <v>0</v>
      </c>
      <c r="AC79" s="395"/>
      <c r="AD79" s="383" t="s">
        <v>619</v>
      </c>
      <c r="AE79" s="395"/>
      <c r="AF79" s="383">
        <v>0</v>
      </c>
      <c r="AG79" s="383">
        <v>0</v>
      </c>
    </row>
    <row r="80" spans="1:33" x14ac:dyDescent="0.25">
      <c r="A80" s="386" t="s">
        <v>234</v>
      </c>
      <c r="B80" s="387" t="s">
        <v>623</v>
      </c>
      <c r="C80" s="394"/>
      <c r="D80" s="395"/>
      <c r="E80" s="396"/>
      <c r="F80" s="396"/>
      <c r="G80" s="383">
        <v>0</v>
      </c>
      <c r="H80" s="383">
        <v>0</v>
      </c>
      <c r="I80" s="383"/>
      <c r="J80" s="383">
        <v>0</v>
      </c>
      <c r="K80" s="383"/>
      <c r="L80" s="383">
        <v>0</v>
      </c>
      <c r="M80" s="396"/>
      <c r="N80" s="383" t="s">
        <v>619</v>
      </c>
      <c r="O80" s="395"/>
      <c r="P80" s="383">
        <v>0</v>
      </c>
      <c r="Q80" s="395"/>
      <c r="R80" s="383" t="s">
        <v>619</v>
      </c>
      <c r="S80" s="395"/>
      <c r="T80" s="383">
        <v>0</v>
      </c>
      <c r="U80" s="395"/>
      <c r="V80" s="383" t="s">
        <v>619</v>
      </c>
      <c r="W80" s="395"/>
      <c r="X80" s="383">
        <v>0</v>
      </c>
      <c r="Y80" s="395"/>
      <c r="Z80" s="383" t="s">
        <v>619</v>
      </c>
      <c r="AA80" s="395"/>
      <c r="AB80" s="383">
        <v>0</v>
      </c>
      <c r="AC80" s="395"/>
      <c r="AD80" s="383" t="s">
        <v>619</v>
      </c>
      <c r="AE80" s="395"/>
      <c r="AF80" s="383">
        <v>0</v>
      </c>
      <c r="AG80" s="383">
        <v>0</v>
      </c>
    </row>
    <row r="81" spans="1:33" x14ac:dyDescent="0.25">
      <c r="A81" s="386" t="s">
        <v>653</v>
      </c>
      <c r="B81" s="387" t="s">
        <v>624</v>
      </c>
      <c r="C81" s="394"/>
      <c r="D81" s="395"/>
      <c r="E81" s="396"/>
      <c r="F81" s="396"/>
      <c r="G81" s="383">
        <v>0</v>
      </c>
      <c r="H81" s="383">
        <v>0</v>
      </c>
      <c r="I81" s="383"/>
      <c r="J81" s="383">
        <v>0</v>
      </c>
      <c r="K81" s="383"/>
      <c r="L81" s="383">
        <v>0</v>
      </c>
      <c r="M81" s="396"/>
      <c r="N81" s="383" t="s">
        <v>619</v>
      </c>
      <c r="O81" s="395"/>
      <c r="P81" s="383">
        <v>0</v>
      </c>
      <c r="Q81" s="395"/>
      <c r="R81" s="383" t="s">
        <v>619</v>
      </c>
      <c r="S81" s="395"/>
      <c r="T81" s="383">
        <v>0</v>
      </c>
      <c r="U81" s="395"/>
      <c r="V81" s="383" t="s">
        <v>619</v>
      </c>
      <c r="W81" s="395"/>
      <c r="X81" s="383">
        <v>0</v>
      </c>
      <c r="Y81" s="395"/>
      <c r="Z81" s="383" t="s">
        <v>619</v>
      </c>
      <c r="AA81" s="395"/>
      <c r="AB81" s="383">
        <v>0</v>
      </c>
      <c r="AC81" s="395"/>
      <c r="AD81" s="383" t="s">
        <v>619</v>
      </c>
      <c r="AE81" s="395"/>
      <c r="AF81" s="383">
        <v>0</v>
      </c>
      <c r="AG81" s="383">
        <v>0</v>
      </c>
    </row>
    <row r="82" spans="1:33" x14ac:dyDescent="0.25">
      <c r="A82" s="386" t="s">
        <v>654</v>
      </c>
      <c r="B82" s="387" t="s">
        <v>625</v>
      </c>
      <c r="C82" s="394"/>
      <c r="D82" s="395"/>
      <c r="E82" s="396"/>
      <c r="F82" s="396"/>
      <c r="G82" s="383">
        <v>0</v>
      </c>
      <c r="H82" s="383">
        <v>0</v>
      </c>
      <c r="I82" s="383"/>
      <c r="J82" s="383">
        <v>0</v>
      </c>
      <c r="K82" s="383"/>
      <c r="L82" s="383">
        <v>0</v>
      </c>
      <c r="M82" s="396"/>
      <c r="N82" s="383" t="s">
        <v>619</v>
      </c>
      <c r="O82" s="395"/>
      <c r="P82" s="383">
        <v>0</v>
      </c>
      <c r="Q82" s="395"/>
      <c r="R82" s="383" t="s">
        <v>619</v>
      </c>
      <c r="S82" s="395"/>
      <c r="T82" s="383">
        <v>0</v>
      </c>
      <c r="U82" s="395"/>
      <c r="V82" s="383" t="s">
        <v>619</v>
      </c>
      <c r="W82" s="395"/>
      <c r="X82" s="383">
        <v>0</v>
      </c>
      <c r="Y82" s="395"/>
      <c r="Z82" s="383" t="s">
        <v>619</v>
      </c>
      <c r="AA82" s="395"/>
      <c r="AB82" s="383">
        <v>0</v>
      </c>
      <c r="AC82" s="395"/>
      <c r="AD82" s="383" t="s">
        <v>619</v>
      </c>
      <c r="AE82" s="395"/>
      <c r="AF82" s="383">
        <v>0</v>
      </c>
      <c r="AG82" s="383">
        <v>0</v>
      </c>
    </row>
    <row r="83" spans="1:33" x14ac:dyDescent="0.25">
      <c r="A83" s="386" t="s">
        <v>655</v>
      </c>
      <c r="B83" s="387" t="s">
        <v>627</v>
      </c>
      <c r="C83" s="394"/>
      <c r="D83" s="395"/>
      <c r="E83" s="396"/>
      <c r="F83" s="396"/>
      <c r="G83" s="383">
        <v>0</v>
      </c>
      <c r="H83" s="383">
        <v>0</v>
      </c>
      <c r="I83" s="383"/>
      <c r="J83" s="383">
        <v>0</v>
      </c>
      <c r="K83" s="383"/>
      <c r="L83" s="383">
        <v>0</v>
      </c>
      <c r="M83" s="396"/>
      <c r="N83" s="383" t="s">
        <v>619</v>
      </c>
      <c r="O83" s="395"/>
      <c r="P83" s="383">
        <v>0</v>
      </c>
      <c r="Q83" s="395"/>
      <c r="R83" s="383" t="s">
        <v>619</v>
      </c>
      <c r="S83" s="395"/>
      <c r="T83" s="383">
        <v>0</v>
      </c>
      <c r="U83" s="395"/>
      <c r="V83" s="383" t="s">
        <v>619</v>
      </c>
      <c r="W83" s="395"/>
      <c r="X83" s="383">
        <v>0</v>
      </c>
      <c r="Y83" s="395"/>
      <c r="Z83" s="383" t="s">
        <v>619</v>
      </c>
      <c r="AA83" s="395"/>
      <c r="AB83" s="383">
        <v>0</v>
      </c>
      <c r="AC83" s="395"/>
      <c r="AD83" s="383" t="s">
        <v>619</v>
      </c>
      <c r="AE83" s="395"/>
      <c r="AF83" s="383">
        <v>0</v>
      </c>
      <c r="AG83" s="383">
        <v>0</v>
      </c>
    </row>
    <row r="84" spans="1:33" x14ac:dyDescent="0.25">
      <c r="A84" s="386" t="s">
        <v>656</v>
      </c>
      <c r="B84" s="387" t="s">
        <v>629</v>
      </c>
      <c r="C84" s="394"/>
      <c r="D84" s="395"/>
      <c r="E84" s="396"/>
      <c r="F84" s="396"/>
      <c r="G84" s="383">
        <v>0</v>
      </c>
      <c r="H84" s="383">
        <v>0</v>
      </c>
      <c r="I84" s="383"/>
      <c r="J84" s="383">
        <v>0</v>
      </c>
      <c r="K84" s="383"/>
      <c r="L84" s="383">
        <v>0</v>
      </c>
      <c r="M84" s="396"/>
      <c r="N84" s="383" t="s">
        <v>619</v>
      </c>
      <c r="O84" s="395"/>
      <c r="P84" s="383">
        <v>0</v>
      </c>
      <c r="Q84" s="395"/>
      <c r="R84" s="383" t="s">
        <v>619</v>
      </c>
      <c r="S84" s="395"/>
      <c r="T84" s="383">
        <v>0</v>
      </c>
      <c r="U84" s="395"/>
      <c r="V84" s="383" t="s">
        <v>619</v>
      </c>
      <c r="W84" s="395"/>
      <c r="X84" s="383">
        <v>0</v>
      </c>
      <c r="Y84" s="395"/>
      <c r="Z84" s="383" t="s">
        <v>619</v>
      </c>
      <c r="AA84" s="395"/>
      <c r="AB84" s="383">
        <v>0</v>
      </c>
      <c r="AC84" s="395"/>
      <c r="AD84" s="383" t="s">
        <v>619</v>
      </c>
      <c r="AE84" s="395"/>
      <c r="AF84" s="383">
        <v>0</v>
      </c>
      <c r="AG84" s="383">
        <v>0</v>
      </c>
    </row>
    <row r="85" spans="1:33" x14ac:dyDescent="0.25">
      <c r="A85" s="386" t="s">
        <v>657</v>
      </c>
      <c r="B85" s="387" t="s">
        <v>631</v>
      </c>
      <c r="C85" s="394"/>
      <c r="D85" s="395"/>
      <c r="E85" s="396"/>
      <c r="F85" s="396"/>
      <c r="G85" s="383">
        <v>0</v>
      </c>
      <c r="H85" s="383">
        <v>0</v>
      </c>
      <c r="I85" s="383"/>
      <c r="J85" s="383">
        <v>0</v>
      </c>
      <c r="K85" s="383"/>
      <c r="L85" s="383">
        <v>0</v>
      </c>
      <c r="M85" s="396"/>
      <c r="N85" s="383" t="s">
        <v>619</v>
      </c>
      <c r="O85" s="395"/>
      <c r="P85" s="383">
        <v>0</v>
      </c>
      <c r="Q85" s="395"/>
      <c r="R85" s="383" t="s">
        <v>619</v>
      </c>
      <c r="S85" s="395"/>
      <c r="T85" s="383">
        <v>0</v>
      </c>
      <c r="U85" s="395"/>
      <c r="V85" s="383" t="s">
        <v>619</v>
      </c>
      <c r="W85" s="395"/>
      <c r="X85" s="383">
        <v>0</v>
      </c>
      <c r="Y85" s="395"/>
      <c r="Z85" s="383" t="s">
        <v>619</v>
      </c>
      <c r="AA85" s="395"/>
      <c r="AB85" s="383">
        <v>0</v>
      </c>
      <c r="AC85" s="395"/>
      <c r="AD85" s="383" t="s">
        <v>619</v>
      </c>
      <c r="AE85" s="395"/>
      <c r="AF85" s="383">
        <v>0</v>
      </c>
      <c r="AG85" s="383">
        <v>0</v>
      </c>
    </row>
    <row r="86" spans="1:33" x14ac:dyDescent="0.25">
      <c r="A86" s="386" t="s">
        <v>658</v>
      </c>
      <c r="B86" s="387" t="s">
        <v>633</v>
      </c>
      <c r="C86" s="397"/>
      <c r="D86" s="395"/>
      <c r="E86" s="396"/>
      <c r="F86" s="396"/>
      <c r="G86" s="383">
        <v>0</v>
      </c>
      <c r="H86" s="383">
        <v>0</v>
      </c>
      <c r="I86" s="383"/>
      <c r="J86" s="383">
        <v>0</v>
      </c>
      <c r="K86" s="383"/>
      <c r="L86" s="383">
        <v>0</v>
      </c>
      <c r="M86" s="396"/>
      <c r="N86" s="383" t="s">
        <v>619</v>
      </c>
      <c r="O86" s="395"/>
      <c r="P86" s="383">
        <v>0</v>
      </c>
      <c r="Q86" s="395"/>
      <c r="R86" s="383" t="s">
        <v>619</v>
      </c>
      <c r="S86" s="395"/>
      <c r="T86" s="383">
        <v>0</v>
      </c>
      <c r="U86" s="395"/>
      <c r="V86" s="383" t="s">
        <v>619</v>
      </c>
      <c r="W86" s="395"/>
      <c r="X86" s="383">
        <v>0</v>
      </c>
      <c r="Y86" s="395"/>
      <c r="Z86" s="383" t="s">
        <v>619</v>
      </c>
      <c r="AA86" s="395"/>
      <c r="AB86" s="383">
        <v>0</v>
      </c>
      <c r="AC86" s="395"/>
      <c r="AD86" s="383" t="s">
        <v>619</v>
      </c>
      <c r="AE86" s="395"/>
      <c r="AF86" s="383">
        <v>0</v>
      </c>
      <c r="AG86" s="383">
        <v>0</v>
      </c>
    </row>
    <row r="87" spans="1:33" x14ac:dyDescent="0.25">
      <c r="A87" s="398"/>
      <c r="B87" s="399"/>
      <c r="C87" s="399"/>
      <c r="D87" s="399"/>
      <c r="E87" s="399"/>
      <c r="F87" s="399"/>
      <c r="G87" s="399"/>
      <c r="H87" s="399"/>
      <c r="I87" s="399"/>
      <c r="J87" s="399"/>
      <c r="K87" s="399"/>
      <c r="L87" s="398"/>
      <c r="M87" s="398"/>
      <c r="N87" s="400"/>
      <c r="O87" s="400"/>
      <c r="P87" s="400"/>
      <c r="Q87" s="400"/>
      <c r="R87" s="400"/>
      <c r="S87" s="400"/>
      <c r="T87" s="400"/>
      <c r="U87" s="400"/>
      <c r="V87" s="400"/>
      <c r="W87" s="400"/>
      <c r="X87" s="400"/>
      <c r="Y87" s="400"/>
      <c r="Z87" s="400"/>
      <c r="AA87" s="400"/>
      <c r="AB87" s="400"/>
      <c r="AC87" s="400"/>
      <c r="AD87" s="400"/>
      <c r="AE87" s="400"/>
      <c r="AF87" s="400"/>
      <c r="AG87" s="400"/>
    </row>
  </sheetData>
  <mergeCells count="34">
    <mergeCell ref="AD21:AE21"/>
    <mergeCell ref="P20:S20"/>
    <mergeCell ref="C20:D21"/>
    <mergeCell ref="E20:F21"/>
    <mergeCell ref="L20:O20"/>
    <mergeCell ref="L21:M21"/>
    <mergeCell ref="N21:O21"/>
    <mergeCell ref="G20:G22"/>
    <mergeCell ref="X20:AA20"/>
    <mergeCell ref="H20:K20"/>
    <mergeCell ref="H21:I21"/>
    <mergeCell ref="J21:K21"/>
    <mergeCell ref="A4:AG4"/>
    <mergeCell ref="A12:AG12"/>
    <mergeCell ref="A9:AG9"/>
    <mergeCell ref="A11:AG11"/>
    <mergeCell ref="A8:AG8"/>
    <mergeCell ref="A6:AG6"/>
    <mergeCell ref="A14:AG14"/>
    <mergeCell ref="A16:AG16"/>
    <mergeCell ref="A15:AG15"/>
    <mergeCell ref="A20:A22"/>
    <mergeCell ref="A18:AG18"/>
    <mergeCell ref="AF20:AG21"/>
    <mergeCell ref="P21:Q21"/>
    <mergeCell ref="R21:S21"/>
    <mergeCell ref="T20:W20"/>
    <mergeCell ref="T21:U21"/>
    <mergeCell ref="V21:W21"/>
    <mergeCell ref="X21:Y21"/>
    <mergeCell ref="Z21:AA21"/>
    <mergeCell ref="B20:B22"/>
    <mergeCell ref="AB20:AE20"/>
    <mergeCell ref="AB21:AC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8"/>
  <sheetViews>
    <sheetView view="pageBreakPreview" topLeftCell="N2" zoomScale="80" zoomScaleSheetLayoutView="80" workbookViewId="0">
      <selection activeCell="Y29" sqref="Y29"/>
    </sheetView>
  </sheetViews>
  <sheetFormatPr defaultColWidth="9.140625" defaultRowHeight="15" x14ac:dyDescent="0.25"/>
  <cols>
    <col min="1" max="1" width="16.855468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27.28515625" style="18" customWidth="1"/>
    <col min="26" max="26" width="7.7109375" style="18" customWidth="1"/>
    <col min="27" max="28" width="10.7109375" style="18" customWidth="1"/>
    <col min="29" max="29" width="41" style="18" customWidth="1"/>
    <col min="30" max="30" width="10.7109375" style="18" customWidth="1"/>
    <col min="31" max="31" width="15.85546875" style="18" customWidth="1"/>
    <col min="32" max="32" width="14.140625" style="18" customWidth="1"/>
    <col min="33" max="33" width="11.5703125" style="18" customWidth="1"/>
    <col min="34" max="35" width="13.5703125" style="18" customWidth="1"/>
    <col min="36" max="36" width="11.7109375" style="18" customWidth="1"/>
    <col min="37" max="37" width="12" style="18" customWidth="1"/>
    <col min="38" max="38" width="12.28515625" style="18" customWidth="1"/>
    <col min="39" max="39" width="11.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140625" style="18" customWidth="1"/>
    <col min="48" max="48" width="53"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5.75" x14ac:dyDescent="0.25">
      <c r="A5" s="408" t="str">
        <f>'1. паспорт местоположение'!A5:C5</f>
        <v>Год раскрытия информации: 2022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4"/>
    </row>
    <row r="7" spans="1:48" ht="18.75" x14ac:dyDescent="0.25">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ht="15.75" x14ac:dyDescent="0.25">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ht="15.75" x14ac:dyDescent="0.25">
      <c r="A12" s="438" t="str">
        <f>'1. паспорт местоположение'!A12:C12</f>
        <v xml:space="preserve">H_NS1200.PS.0035 </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ht="15.75" x14ac:dyDescent="0.25">
      <c r="A15" s="43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9"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9"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9"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9" s="21"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9" s="21" customFormat="1" x14ac:dyDescent="0.25">
      <c r="A21" s="521" t="s">
        <v>425</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9" s="21" customFormat="1" ht="33" customHeight="1" x14ac:dyDescent="0.25">
      <c r="A22" s="512" t="s">
        <v>52</v>
      </c>
      <c r="B22" s="523" t="s">
        <v>24</v>
      </c>
      <c r="C22" s="512" t="s">
        <v>51</v>
      </c>
      <c r="D22" s="512" t="s">
        <v>50</v>
      </c>
      <c r="E22" s="526" t="s">
        <v>436</v>
      </c>
      <c r="F22" s="527"/>
      <c r="G22" s="527"/>
      <c r="H22" s="527"/>
      <c r="I22" s="527"/>
      <c r="J22" s="527"/>
      <c r="K22" s="527"/>
      <c r="L22" s="528"/>
      <c r="M22" s="512" t="s">
        <v>49</v>
      </c>
      <c r="N22" s="512" t="s">
        <v>48</v>
      </c>
      <c r="O22" s="512" t="s">
        <v>47</v>
      </c>
      <c r="P22" s="507" t="s">
        <v>243</v>
      </c>
      <c r="Q22" s="507" t="s">
        <v>46</v>
      </c>
      <c r="R22" s="507" t="s">
        <v>45</v>
      </c>
      <c r="S22" s="507" t="s">
        <v>44</v>
      </c>
      <c r="T22" s="507"/>
      <c r="U22" s="529" t="s">
        <v>43</v>
      </c>
      <c r="V22" s="529" t="s">
        <v>42</v>
      </c>
      <c r="W22" s="507" t="s">
        <v>41</v>
      </c>
      <c r="X22" s="507" t="s">
        <v>40</v>
      </c>
      <c r="Y22" s="507" t="s">
        <v>39</v>
      </c>
      <c r="Z22" s="514" t="s">
        <v>38</v>
      </c>
      <c r="AA22" s="507" t="s">
        <v>37</v>
      </c>
      <c r="AB22" s="507" t="s">
        <v>36</v>
      </c>
      <c r="AC22" s="507" t="s">
        <v>35</v>
      </c>
      <c r="AD22" s="507" t="s">
        <v>34</v>
      </c>
      <c r="AE22" s="507" t="s">
        <v>33</v>
      </c>
      <c r="AF22" s="507" t="s">
        <v>32</v>
      </c>
      <c r="AG22" s="507"/>
      <c r="AH22" s="507"/>
      <c r="AI22" s="507"/>
      <c r="AJ22" s="507"/>
      <c r="AK22" s="507"/>
      <c r="AL22" s="507" t="s">
        <v>31</v>
      </c>
      <c r="AM22" s="507"/>
      <c r="AN22" s="507"/>
      <c r="AO22" s="507"/>
      <c r="AP22" s="507" t="s">
        <v>30</v>
      </c>
      <c r="AQ22" s="507"/>
      <c r="AR22" s="507" t="s">
        <v>29</v>
      </c>
      <c r="AS22" s="507" t="s">
        <v>28</v>
      </c>
      <c r="AT22" s="507" t="s">
        <v>27</v>
      </c>
      <c r="AU22" s="507" t="s">
        <v>26</v>
      </c>
      <c r="AV22" s="515" t="s">
        <v>25</v>
      </c>
    </row>
    <row r="23" spans="1:49" s="21" customFormat="1" ht="39.75" customHeight="1" x14ac:dyDescent="0.25">
      <c r="A23" s="522"/>
      <c r="B23" s="524"/>
      <c r="C23" s="522"/>
      <c r="D23" s="522"/>
      <c r="E23" s="517" t="s">
        <v>23</v>
      </c>
      <c r="F23" s="508" t="s">
        <v>139</v>
      </c>
      <c r="G23" s="508" t="s">
        <v>138</v>
      </c>
      <c r="H23" s="508" t="s">
        <v>137</v>
      </c>
      <c r="I23" s="510" t="s">
        <v>348</v>
      </c>
      <c r="J23" s="510" t="s">
        <v>349</v>
      </c>
      <c r="K23" s="510" t="s">
        <v>350</v>
      </c>
      <c r="L23" s="508" t="s">
        <v>80</v>
      </c>
      <c r="M23" s="522"/>
      <c r="N23" s="522"/>
      <c r="O23" s="522"/>
      <c r="P23" s="507"/>
      <c r="Q23" s="507"/>
      <c r="R23" s="507"/>
      <c r="S23" s="519" t="s">
        <v>2</v>
      </c>
      <c r="T23" s="519" t="s">
        <v>11</v>
      </c>
      <c r="U23" s="529"/>
      <c r="V23" s="529"/>
      <c r="W23" s="507"/>
      <c r="X23" s="507"/>
      <c r="Y23" s="507"/>
      <c r="Z23" s="507"/>
      <c r="AA23" s="507"/>
      <c r="AB23" s="507"/>
      <c r="AC23" s="507"/>
      <c r="AD23" s="507"/>
      <c r="AE23" s="507"/>
      <c r="AF23" s="507" t="s">
        <v>22</v>
      </c>
      <c r="AG23" s="507"/>
      <c r="AH23" s="507" t="s">
        <v>21</v>
      </c>
      <c r="AI23" s="507"/>
      <c r="AJ23" s="512" t="s">
        <v>20</v>
      </c>
      <c r="AK23" s="512" t="s">
        <v>19</v>
      </c>
      <c r="AL23" s="512" t="s">
        <v>18</v>
      </c>
      <c r="AM23" s="512" t="s">
        <v>17</v>
      </c>
      <c r="AN23" s="512" t="s">
        <v>16</v>
      </c>
      <c r="AO23" s="512" t="s">
        <v>15</v>
      </c>
      <c r="AP23" s="512" t="s">
        <v>14</v>
      </c>
      <c r="AQ23" s="530" t="s">
        <v>11</v>
      </c>
      <c r="AR23" s="507"/>
      <c r="AS23" s="507"/>
      <c r="AT23" s="507"/>
      <c r="AU23" s="507"/>
      <c r="AV23" s="516"/>
    </row>
    <row r="24" spans="1:49" s="21" customFormat="1" ht="93" customHeight="1" x14ac:dyDescent="0.25">
      <c r="A24" s="513"/>
      <c r="B24" s="525"/>
      <c r="C24" s="513"/>
      <c r="D24" s="513"/>
      <c r="E24" s="518"/>
      <c r="F24" s="509"/>
      <c r="G24" s="509"/>
      <c r="H24" s="509"/>
      <c r="I24" s="511"/>
      <c r="J24" s="511"/>
      <c r="K24" s="511"/>
      <c r="L24" s="509"/>
      <c r="M24" s="513"/>
      <c r="N24" s="513"/>
      <c r="O24" s="513"/>
      <c r="P24" s="507"/>
      <c r="Q24" s="507"/>
      <c r="R24" s="507"/>
      <c r="S24" s="520"/>
      <c r="T24" s="520"/>
      <c r="U24" s="529"/>
      <c r="V24" s="529"/>
      <c r="W24" s="507"/>
      <c r="X24" s="507"/>
      <c r="Y24" s="507"/>
      <c r="Z24" s="507"/>
      <c r="AA24" s="507"/>
      <c r="AB24" s="507"/>
      <c r="AC24" s="507"/>
      <c r="AD24" s="507"/>
      <c r="AE24" s="507"/>
      <c r="AF24" s="226" t="s">
        <v>13</v>
      </c>
      <c r="AG24" s="226" t="s">
        <v>12</v>
      </c>
      <c r="AH24" s="76" t="s">
        <v>2</v>
      </c>
      <c r="AI24" s="76" t="s">
        <v>11</v>
      </c>
      <c r="AJ24" s="513"/>
      <c r="AK24" s="513"/>
      <c r="AL24" s="513"/>
      <c r="AM24" s="513"/>
      <c r="AN24" s="513"/>
      <c r="AO24" s="513"/>
      <c r="AP24" s="513"/>
      <c r="AQ24" s="531"/>
      <c r="AR24" s="507"/>
      <c r="AS24" s="507"/>
      <c r="AT24" s="507"/>
      <c r="AU24" s="507"/>
      <c r="AV24" s="516"/>
      <c r="AW24" s="259" t="e">
        <f>#REF!+#REF!+#REF!+#REF!+#REF!+#REF!+#REF!+#REF!+#REF!</f>
        <v>#REF!</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ht="102" x14ac:dyDescent="0.25">
      <c r="A26" s="286"/>
      <c r="B26" s="287" t="s">
        <v>794</v>
      </c>
      <c r="C26" s="286" t="s">
        <v>508</v>
      </c>
      <c r="D26" s="288" t="s">
        <v>795</v>
      </c>
      <c r="E26" s="289" t="s">
        <v>310</v>
      </c>
      <c r="F26" s="289" t="s">
        <v>310</v>
      </c>
      <c r="G26" s="289">
        <v>80</v>
      </c>
      <c r="H26" s="289" t="s">
        <v>310</v>
      </c>
      <c r="I26" s="289">
        <v>18</v>
      </c>
      <c r="J26" s="289" t="s">
        <v>310</v>
      </c>
      <c r="K26" s="289" t="s">
        <v>310</v>
      </c>
      <c r="L26" s="289">
        <v>2</v>
      </c>
      <c r="M26" s="286" t="s">
        <v>717</v>
      </c>
      <c r="N26" s="286" t="s">
        <v>718</v>
      </c>
      <c r="O26" s="287" t="s">
        <v>564</v>
      </c>
      <c r="P26" s="290">
        <v>0</v>
      </c>
      <c r="Q26" s="286" t="s">
        <v>719</v>
      </c>
      <c r="R26" s="290">
        <v>0</v>
      </c>
      <c r="S26" s="286" t="s">
        <v>605</v>
      </c>
      <c r="T26" s="286" t="s">
        <v>605</v>
      </c>
      <c r="U26" s="290">
        <v>5</v>
      </c>
      <c r="V26" s="290">
        <v>5</v>
      </c>
      <c r="W26" s="286" t="s">
        <v>720</v>
      </c>
      <c r="X26" s="291">
        <v>0</v>
      </c>
      <c r="Y26" s="286"/>
      <c r="Z26" s="286"/>
      <c r="AA26" s="292"/>
      <c r="AB26" s="292" t="s">
        <v>604</v>
      </c>
      <c r="AC26" s="286" t="s">
        <v>720</v>
      </c>
      <c r="AD26" s="292" t="s">
        <v>604</v>
      </c>
      <c r="AE26" s="292" t="s">
        <v>604</v>
      </c>
      <c r="AF26" s="286" t="s">
        <v>606</v>
      </c>
      <c r="AG26" s="286" t="s">
        <v>496</v>
      </c>
      <c r="AH26" s="286" t="s">
        <v>607</v>
      </c>
      <c r="AI26" s="286" t="s">
        <v>607</v>
      </c>
      <c r="AJ26" s="286" t="s">
        <v>608</v>
      </c>
      <c r="AK26" s="286" t="s">
        <v>721</v>
      </c>
      <c r="AL26" s="286"/>
      <c r="AM26" s="286"/>
      <c r="AN26" s="286"/>
      <c r="AO26" s="286"/>
      <c r="AP26" s="286" t="s">
        <v>722</v>
      </c>
      <c r="AQ26" s="286" t="s">
        <v>722</v>
      </c>
      <c r="AR26" s="286" t="s">
        <v>722</v>
      </c>
      <c r="AS26" s="286" t="s">
        <v>722</v>
      </c>
      <c r="AT26" s="286" t="s">
        <v>723</v>
      </c>
      <c r="AU26" s="286"/>
      <c r="AV26" s="286" t="s">
        <v>724</v>
      </c>
      <c r="AW26" s="18">
        <v>0.55900000000000005</v>
      </c>
    </row>
    <row r="27" spans="1:49" x14ac:dyDescent="0.25">
      <c r="A27" s="286"/>
      <c r="B27" s="286"/>
      <c r="C27" s="286"/>
      <c r="D27" s="286"/>
      <c r="E27" s="286"/>
      <c r="F27" s="286"/>
      <c r="G27" s="286"/>
      <c r="H27" s="286"/>
      <c r="I27" s="286"/>
      <c r="J27" s="286"/>
      <c r="K27" s="286"/>
      <c r="L27" s="286"/>
      <c r="M27" s="286"/>
      <c r="N27" s="286"/>
      <c r="O27" s="286"/>
      <c r="P27" s="293"/>
      <c r="Q27" s="286"/>
      <c r="R27" s="293"/>
      <c r="S27" s="286"/>
      <c r="T27" s="286"/>
      <c r="U27" s="286"/>
      <c r="V27" s="286"/>
      <c r="W27" s="286" t="s">
        <v>725</v>
      </c>
      <c r="X27" s="291">
        <v>0</v>
      </c>
      <c r="Y27" s="286"/>
      <c r="Z27" s="286"/>
      <c r="AA27" s="292"/>
      <c r="AB27" s="292"/>
      <c r="AC27" s="286"/>
      <c r="AD27" s="292"/>
      <c r="AE27" s="292"/>
      <c r="AF27" s="286"/>
      <c r="AG27" s="286"/>
      <c r="AH27" s="286"/>
      <c r="AI27" s="286"/>
      <c r="AJ27" s="286"/>
      <c r="AK27" s="286"/>
      <c r="AL27" s="286"/>
      <c r="AM27" s="286"/>
      <c r="AN27" s="286"/>
      <c r="AO27" s="286"/>
      <c r="AP27" s="286"/>
      <c r="AQ27" s="286"/>
      <c r="AR27" s="286"/>
      <c r="AS27" s="286"/>
      <c r="AT27" s="286"/>
      <c r="AU27" s="286"/>
      <c r="AV27" s="286"/>
    </row>
    <row r="28" spans="1:49" ht="25.5" x14ac:dyDescent="0.25">
      <c r="A28" s="286"/>
      <c r="B28" s="286"/>
      <c r="C28" s="286"/>
      <c r="D28" s="286"/>
      <c r="E28" s="286"/>
      <c r="F28" s="286"/>
      <c r="G28" s="286"/>
      <c r="H28" s="286"/>
      <c r="I28" s="286"/>
      <c r="J28" s="286"/>
      <c r="K28" s="286"/>
      <c r="L28" s="286"/>
      <c r="M28" s="286"/>
      <c r="N28" s="286"/>
      <c r="O28" s="286"/>
      <c r="P28" s="293"/>
      <c r="Q28" s="286"/>
      <c r="R28" s="293"/>
      <c r="S28" s="286"/>
      <c r="T28" s="286"/>
      <c r="U28" s="286"/>
      <c r="V28" s="286"/>
      <c r="W28" s="286" t="s">
        <v>726</v>
      </c>
      <c r="X28" s="291">
        <v>0</v>
      </c>
      <c r="Y28" s="286"/>
      <c r="Z28" s="286"/>
      <c r="AA28" s="292"/>
      <c r="AB28" s="292"/>
      <c r="AC28" s="286"/>
      <c r="AD28" s="292"/>
      <c r="AE28" s="292"/>
      <c r="AF28" s="286"/>
      <c r="AG28" s="286"/>
      <c r="AH28" s="286"/>
      <c r="AI28" s="286"/>
      <c r="AJ28" s="286"/>
      <c r="AK28" s="286"/>
      <c r="AL28" s="286"/>
      <c r="AM28" s="286"/>
      <c r="AN28" s="286"/>
      <c r="AO28" s="286"/>
      <c r="AP28" s="286"/>
      <c r="AQ28" s="286"/>
      <c r="AR28" s="286"/>
      <c r="AS28" s="286"/>
      <c r="AT28" s="286"/>
      <c r="AU28" s="286"/>
      <c r="AV28" s="286"/>
    </row>
    <row r="29" spans="1:49" x14ac:dyDescent="0.25">
      <c r="A29" s="286"/>
      <c r="B29" s="286"/>
      <c r="C29" s="286"/>
      <c r="D29" s="286"/>
      <c r="E29" s="286"/>
      <c r="F29" s="286"/>
      <c r="G29" s="286"/>
      <c r="H29" s="286"/>
      <c r="I29" s="286"/>
      <c r="J29" s="286"/>
      <c r="K29" s="286"/>
      <c r="L29" s="286"/>
      <c r="M29" s="286"/>
      <c r="N29" s="286"/>
      <c r="O29" s="286"/>
      <c r="P29" s="293"/>
      <c r="Q29" s="286"/>
      <c r="R29" s="293"/>
      <c r="S29" s="286"/>
      <c r="T29" s="286"/>
      <c r="U29" s="286"/>
      <c r="V29" s="286"/>
      <c r="W29" s="286" t="s">
        <v>727</v>
      </c>
      <c r="X29" s="291">
        <v>0</v>
      </c>
      <c r="Y29" s="286"/>
      <c r="Z29" s="286"/>
      <c r="AA29" s="292"/>
      <c r="AB29" s="292"/>
      <c r="AC29" s="286"/>
      <c r="AD29" s="292"/>
      <c r="AE29" s="292"/>
      <c r="AF29" s="286"/>
      <c r="AG29" s="286"/>
      <c r="AH29" s="286"/>
      <c r="AI29" s="286"/>
      <c r="AJ29" s="286"/>
      <c r="AK29" s="286"/>
      <c r="AL29" s="286"/>
      <c r="AM29" s="286"/>
      <c r="AN29" s="286"/>
      <c r="AO29" s="286"/>
      <c r="AP29" s="286"/>
      <c r="AQ29" s="286"/>
      <c r="AR29" s="286"/>
      <c r="AS29" s="286"/>
      <c r="AT29" s="286"/>
      <c r="AU29" s="286"/>
      <c r="AV29" s="286"/>
    </row>
    <row r="30" spans="1:49" x14ac:dyDescent="0.25">
      <c r="A30" s="286"/>
      <c r="B30" s="286"/>
      <c r="C30" s="286"/>
      <c r="D30" s="286"/>
      <c r="E30" s="286"/>
      <c r="F30" s="286"/>
      <c r="G30" s="286"/>
      <c r="H30" s="286"/>
      <c r="I30" s="286"/>
      <c r="J30" s="286"/>
      <c r="K30" s="286"/>
      <c r="L30" s="286"/>
      <c r="M30" s="286"/>
      <c r="N30" s="286"/>
      <c r="O30" s="286"/>
      <c r="P30" s="293"/>
      <c r="Q30" s="286"/>
      <c r="R30" s="293"/>
      <c r="S30" s="286"/>
      <c r="T30" s="286"/>
      <c r="U30" s="286"/>
      <c r="V30" s="286"/>
      <c r="W30" s="286" t="s">
        <v>728</v>
      </c>
      <c r="X30" s="291">
        <v>0</v>
      </c>
      <c r="Y30" s="286" t="s">
        <v>728</v>
      </c>
      <c r="Z30" s="286"/>
      <c r="AA30" s="292"/>
      <c r="AB30" s="292"/>
      <c r="AC30" s="286"/>
      <c r="AD30" s="292"/>
      <c r="AE30" s="292"/>
      <c r="AF30" s="286"/>
      <c r="AG30" s="286"/>
      <c r="AH30" s="286"/>
      <c r="AI30" s="286"/>
      <c r="AJ30" s="286"/>
      <c r="AK30" s="286"/>
      <c r="AL30" s="286"/>
      <c r="AM30" s="286"/>
      <c r="AN30" s="286"/>
      <c r="AO30" s="286"/>
      <c r="AP30" s="286"/>
      <c r="AQ30" s="286"/>
      <c r="AR30" s="286"/>
      <c r="AS30" s="286"/>
      <c r="AT30" s="286"/>
      <c r="AU30" s="286"/>
      <c r="AV30" s="286"/>
    </row>
    <row r="31" spans="1:49" s="224" customFormat="1" ht="63.75" x14ac:dyDescent="0.2">
      <c r="A31" s="294" t="s">
        <v>729</v>
      </c>
      <c r="B31" s="295" t="s">
        <v>730</v>
      </c>
      <c r="C31" s="286" t="s">
        <v>508</v>
      </c>
      <c r="D31" s="288" t="s">
        <v>795</v>
      </c>
      <c r="E31" s="289" t="s">
        <v>310</v>
      </c>
      <c r="F31" s="289" t="s">
        <v>310</v>
      </c>
      <c r="G31" s="289">
        <v>80</v>
      </c>
      <c r="H31" s="289" t="s">
        <v>310</v>
      </c>
      <c r="I31" s="289">
        <v>18</v>
      </c>
      <c r="J31" s="289" t="s">
        <v>310</v>
      </c>
      <c r="K31" s="289" t="s">
        <v>310</v>
      </c>
      <c r="L31" s="289">
        <v>2</v>
      </c>
      <c r="M31" s="296" t="s">
        <v>483</v>
      </c>
      <c r="N31" s="297" t="s">
        <v>484</v>
      </c>
      <c r="O31" s="295" t="s">
        <v>730</v>
      </c>
      <c r="P31" s="293">
        <v>61205</v>
      </c>
      <c r="Q31" s="286" t="s">
        <v>485</v>
      </c>
      <c r="R31" s="293">
        <v>42843</v>
      </c>
      <c r="S31" s="286" t="s">
        <v>486</v>
      </c>
      <c r="T31" s="286" t="s">
        <v>487</v>
      </c>
      <c r="U31" s="286">
        <v>7</v>
      </c>
      <c r="V31" s="286">
        <v>7</v>
      </c>
      <c r="W31" s="286" t="s">
        <v>488</v>
      </c>
      <c r="X31" s="292">
        <v>42682</v>
      </c>
      <c r="Y31" s="286"/>
      <c r="Z31" s="290">
        <v>1</v>
      </c>
      <c r="AA31" s="293">
        <v>41121</v>
      </c>
      <c r="AB31" s="293">
        <v>41121</v>
      </c>
      <c r="AC31" s="286" t="s">
        <v>488</v>
      </c>
      <c r="AD31" s="293">
        <v>48523</v>
      </c>
      <c r="AE31" s="298">
        <v>48523</v>
      </c>
      <c r="AF31" s="288" t="s">
        <v>495</v>
      </c>
      <c r="AG31" s="286" t="s">
        <v>496</v>
      </c>
      <c r="AH31" s="286" t="s">
        <v>497</v>
      </c>
      <c r="AI31" s="286" t="s">
        <v>497</v>
      </c>
      <c r="AJ31" s="286" t="s">
        <v>498</v>
      </c>
      <c r="AK31" s="286" t="s">
        <v>499</v>
      </c>
      <c r="AL31" s="296"/>
      <c r="AM31" s="296"/>
      <c r="AN31" s="299"/>
      <c r="AO31" s="296"/>
      <c r="AP31" s="286" t="s">
        <v>500</v>
      </c>
      <c r="AQ31" s="286" t="s">
        <v>500</v>
      </c>
      <c r="AR31" s="286" t="s">
        <v>500</v>
      </c>
      <c r="AS31" s="286" t="s">
        <v>500</v>
      </c>
      <c r="AT31" s="286" t="s">
        <v>501</v>
      </c>
      <c r="AU31" s="296"/>
      <c r="AV31" s="286" t="s">
        <v>502</v>
      </c>
      <c r="AW31" s="300">
        <v>48.523000000000003</v>
      </c>
    </row>
    <row r="32" spans="1:49" s="224" customFormat="1" ht="12.75" x14ac:dyDescent="0.2">
      <c r="A32" s="301"/>
      <c r="B32" s="301"/>
      <c r="C32" s="301"/>
      <c r="D32" s="301"/>
      <c r="E32" s="301"/>
      <c r="F32" s="301"/>
      <c r="G32" s="301"/>
      <c r="H32" s="301"/>
      <c r="I32" s="301"/>
      <c r="J32" s="301"/>
      <c r="K32" s="301"/>
      <c r="L32" s="301"/>
      <c r="M32" s="301"/>
      <c r="N32" s="301"/>
      <c r="O32" s="301"/>
      <c r="P32" s="301"/>
      <c r="Q32" s="301"/>
      <c r="R32" s="301"/>
      <c r="S32" s="301"/>
      <c r="T32" s="301"/>
      <c r="U32" s="301"/>
      <c r="V32" s="301"/>
      <c r="W32" s="286" t="s">
        <v>489</v>
      </c>
      <c r="X32" s="292">
        <v>42308</v>
      </c>
      <c r="Y32" s="286" t="s">
        <v>489</v>
      </c>
      <c r="Z32" s="301"/>
      <c r="AA32" s="293"/>
      <c r="AB32" s="301"/>
      <c r="AC32" s="301"/>
      <c r="AD32" s="301"/>
      <c r="AE32" s="301"/>
      <c r="AF32" s="301"/>
      <c r="AG32" s="301"/>
      <c r="AH32" s="301"/>
      <c r="AI32" s="301"/>
      <c r="AJ32" s="301"/>
      <c r="AK32" s="301"/>
      <c r="AL32" s="301"/>
      <c r="AM32" s="301"/>
      <c r="AN32" s="301"/>
      <c r="AO32" s="301"/>
      <c r="AP32" s="301"/>
      <c r="AQ32" s="301"/>
      <c r="AR32" s="301"/>
      <c r="AS32" s="301"/>
      <c r="AT32" s="301"/>
      <c r="AU32" s="301"/>
      <c r="AV32" s="301"/>
    </row>
    <row r="33" spans="1:49" s="224" customFormat="1" ht="12.75" x14ac:dyDescent="0.2">
      <c r="A33" s="301"/>
      <c r="B33" s="301"/>
      <c r="C33" s="301"/>
      <c r="D33" s="301"/>
      <c r="E33" s="301"/>
      <c r="F33" s="301"/>
      <c r="G33" s="301"/>
      <c r="H33" s="301"/>
      <c r="I33" s="301"/>
      <c r="J33" s="301"/>
      <c r="K33" s="301"/>
      <c r="L33" s="301"/>
      <c r="M33" s="301"/>
      <c r="N33" s="301"/>
      <c r="O33" s="301"/>
      <c r="P33" s="301"/>
      <c r="Q33" s="301"/>
      <c r="R33" s="301"/>
      <c r="S33" s="301"/>
      <c r="T33" s="301"/>
      <c r="U33" s="301"/>
      <c r="V33" s="301"/>
      <c r="W33" s="286" t="s">
        <v>490</v>
      </c>
      <c r="X33" s="292">
        <v>42305</v>
      </c>
      <c r="Y33" s="286"/>
      <c r="Z33" s="301"/>
      <c r="AA33" s="293">
        <v>42305</v>
      </c>
      <c r="AB33" s="301"/>
      <c r="AC33" s="301"/>
      <c r="AD33" s="301"/>
      <c r="AE33" s="301"/>
      <c r="AF33" s="301"/>
      <c r="AG33" s="301"/>
      <c r="AH33" s="301"/>
      <c r="AI33" s="301"/>
      <c r="AJ33" s="301"/>
      <c r="AK33" s="301"/>
      <c r="AL33" s="301"/>
      <c r="AM33" s="301"/>
      <c r="AN33" s="301"/>
      <c r="AO33" s="301"/>
      <c r="AP33" s="301"/>
      <c r="AQ33" s="301"/>
      <c r="AR33" s="301"/>
      <c r="AS33" s="301"/>
      <c r="AT33" s="301"/>
      <c r="AU33" s="301"/>
      <c r="AV33" s="301"/>
    </row>
    <row r="34" spans="1:49" s="224" customFormat="1" ht="12.75" x14ac:dyDescent="0.2">
      <c r="A34" s="301"/>
      <c r="B34" s="301"/>
      <c r="C34" s="301"/>
      <c r="D34" s="301"/>
      <c r="E34" s="301"/>
      <c r="F34" s="301"/>
      <c r="G34" s="301"/>
      <c r="H34" s="301"/>
      <c r="I34" s="301"/>
      <c r="J34" s="301"/>
      <c r="K34" s="301"/>
      <c r="L34" s="301"/>
      <c r="M34" s="301"/>
      <c r="N34" s="301"/>
      <c r="O34" s="301"/>
      <c r="P34" s="301"/>
      <c r="Q34" s="301"/>
      <c r="R34" s="301"/>
      <c r="S34" s="301"/>
      <c r="T34" s="301"/>
      <c r="U34" s="301"/>
      <c r="V34" s="301"/>
      <c r="W34" s="286" t="s">
        <v>491</v>
      </c>
      <c r="X34" s="292">
        <v>42843</v>
      </c>
      <c r="Y34" s="286" t="s">
        <v>491</v>
      </c>
      <c r="Z34" s="301"/>
      <c r="AA34" s="293"/>
      <c r="AB34" s="301"/>
      <c r="AC34" s="301"/>
      <c r="AD34" s="301"/>
      <c r="AE34" s="301"/>
      <c r="AF34" s="301"/>
      <c r="AG34" s="301"/>
      <c r="AH34" s="301"/>
      <c r="AI34" s="301"/>
      <c r="AJ34" s="301"/>
      <c r="AK34" s="301"/>
      <c r="AL34" s="301"/>
      <c r="AM34" s="301"/>
      <c r="AN34" s="301"/>
      <c r="AO34" s="301"/>
      <c r="AP34" s="301"/>
      <c r="AQ34" s="301"/>
      <c r="AR34" s="301"/>
      <c r="AS34" s="301"/>
      <c r="AT34" s="301"/>
      <c r="AU34" s="301"/>
      <c r="AV34" s="301"/>
    </row>
    <row r="35" spans="1:49" s="224" customFormat="1" ht="12.75" x14ac:dyDescent="0.2">
      <c r="A35" s="301"/>
      <c r="B35" s="301"/>
      <c r="C35" s="301"/>
      <c r="D35" s="301"/>
      <c r="E35" s="301"/>
      <c r="F35" s="301"/>
      <c r="G35" s="301"/>
      <c r="H35" s="301"/>
      <c r="I35" s="301"/>
      <c r="J35" s="301"/>
      <c r="K35" s="301"/>
      <c r="L35" s="301"/>
      <c r="M35" s="301"/>
      <c r="N35" s="301"/>
      <c r="O35" s="301"/>
      <c r="P35" s="301"/>
      <c r="Q35" s="301"/>
      <c r="R35" s="301"/>
      <c r="S35" s="301"/>
      <c r="T35" s="301"/>
      <c r="U35" s="301"/>
      <c r="V35" s="301"/>
      <c r="W35" s="286" t="s">
        <v>492</v>
      </c>
      <c r="X35" s="292">
        <v>41555</v>
      </c>
      <c r="Y35" s="286"/>
      <c r="Z35" s="301"/>
      <c r="AA35" s="293">
        <v>41555</v>
      </c>
      <c r="AB35" s="301"/>
      <c r="AC35" s="301"/>
      <c r="AD35" s="301"/>
      <c r="AE35" s="301"/>
      <c r="AF35" s="301"/>
      <c r="AG35" s="301"/>
      <c r="AH35" s="301"/>
      <c r="AI35" s="301"/>
      <c r="AJ35" s="301"/>
      <c r="AK35" s="301"/>
      <c r="AL35" s="301"/>
      <c r="AM35" s="301"/>
      <c r="AN35" s="301"/>
      <c r="AO35" s="301"/>
      <c r="AP35" s="301"/>
      <c r="AQ35" s="301"/>
      <c r="AR35" s="301"/>
      <c r="AS35" s="301"/>
      <c r="AT35" s="301"/>
      <c r="AU35" s="301"/>
      <c r="AV35" s="301"/>
    </row>
    <row r="36" spans="1:49" s="224" customFormat="1" ht="12.75" x14ac:dyDescent="0.2">
      <c r="A36" s="301"/>
      <c r="B36" s="301"/>
      <c r="C36" s="301"/>
      <c r="D36" s="301"/>
      <c r="E36" s="301"/>
      <c r="F36" s="301"/>
      <c r="G36" s="301"/>
      <c r="H36" s="301"/>
      <c r="I36" s="301"/>
      <c r="J36" s="301"/>
      <c r="K36" s="301"/>
      <c r="L36" s="301"/>
      <c r="M36" s="301"/>
      <c r="N36" s="301"/>
      <c r="O36" s="301"/>
      <c r="P36" s="301"/>
      <c r="Q36" s="301"/>
      <c r="R36" s="301"/>
      <c r="S36" s="301"/>
      <c r="T36" s="301"/>
      <c r="U36" s="301"/>
      <c r="V36" s="301"/>
      <c r="W36" s="286" t="s">
        <v>493</v>
      </c>
      <c r="X36" s="292">
        <v>42759</v>
      </c>
      <c r="Y36" s="286"/>
      <c r="Z36" s="301"/>
      <c r="AA36" s="293">
        <v>42759</v>
      </c>
      <c r="AB36" s="301"/>
      <c r="AC36" s="301"/>
      <c r="AD36" s="301"/>
      <c r="AE36" s="301"/>
      <c r="AF36" s="301"/>
      <c r="AG36" s="301"/>
      <c r="AH36" s="301"/>
      <c r="AI36" s="301"/>
      <c r="AJ36" s="301"/>
      <c r="AK36" s="301"/>
      <c r="AL36" s="301"/>
      <c r="AM36" s="301"/>
      <c r="AN36" s="301"/>
      <c r="AO36" s="301"/>
      <c r="AP36" s="301"/>
      <c r="AQ36" s="301"/>
      <c r="AR36" s="301"/>
      <c r="AS36" s="301"/>
      <c r="AT36" s="301"/>
      <c r="AU36" s="301"/>
      <c r="AV36" s="301"/>
    </row>
    <row r="37" spans="1:49" s="224" customFormat="1" ht="12.75" x14ac:dyDescent="0.2">
      <c r="A37" s="301"/>
      <c r="B37" s="301"/>
      <c r="C37" s="301"/>
      <c r="D37" s="301"/>
      <c r="E37" s="301"/>
      <c r="F37" s="301"/>
      <c r="G37" s="301"/>
      <c r="H37" s="301"/>
      <c r="I37" s="301"/>
      <c r="J37" s="301"/>
      <c r="K37" s="301"/>
      <c r="L37" s="301"/>
      <c r="M37" s="301"/>
      <c r="N37" s="301"/>
      <c r="O37" s="301"/>
      <c r="P37" s="301"/>
      <c r="Q37" s="301"/>
      <c r="R37" s="301"/>
      <c r="S37" s="301"/>
      <c r="T37" s="301"/>
      <c r="U37" s="301"/>
      <c r="V37" s="301"/>
      <c r="W37" s="286" t="s">
        <v>494</v>
      </c>
      <c r="X37" s="292">
        <v>42801</v>
      </c>
      <c r="Y37" s="286" t="s">
        <v>494</v>
      </c>
      <c r="Z37" s="301"/>
      <c r="AA37" s="293"/>
      <c r="AB37" s="301"/>
      <c r="AC37" s="301"/>
      <c r="AD37" s="301"/>
      <c r="AE37" s="301"/>
      <c r="AF37" s="301"/>
      <c r="AG37" s="301"/>
      <c r="AH37" s="301"/>
      <c r="AI37" s="301"/>
      <c r="AJ37" s="301"/>
      <c r="AK37" s="301"/>
      <c r="AL37" s="301"/>
      <c r="AM37" s="301"/>
      <c r="AN37" s="301"/>
      <c r="AO37" s="301"/>
      <c r="AP37" s="301"/>
      <c r="AQ37" s="301"/>
      <c r="AR37" s="301"/>
      <c r="AS37" s="301"/>
      <c r="AT37" s="301"/>
      <c r="AU37" s="301"/>
      <c r="AV37" s="301"/>
    </row>
    <row r="38" spans="1:49" ht="102" x14ac:dyDescent="0.25">
      <c r="A38" s="286" t="s">
        <v>561</v>
      </c>
      <c r="B38" s="287" t="s">
        <v>794</v>
      </c>
      <c r="C38" s="286" t="s">
        <v>508</v>
      </c>
      <c r="D38" s="288" t="s">
        <v>795</v>
      </c>
      <c r="E38" s="289" t="s">
        <v>310</v>
      </c>
      <c r="F38" s="289" t="s">
        <v>310</v>
      </c>
      <c r="G38" s="289">
        <v>80</v>
      </c>
      <c r="H38" s="289" t="s">
        <v>310</v>
      </c>
      <c r="I38" s="289">
        <v>18</v>
      </c>
      <c r="J38" s="289" t="s">
        <v>310</v>
      </c>
      <c r="K38" s="289" t="s">
        <v>310</v>
      </c>
      <c r="L38" s="289">
        <v>2</v>
      </c>
      <c r="M38" s="286" t="s">
        <v>562</v>
      </c>
      <c r="N38" s="286" t="s">
        <v>563</v>
      </c>
      <c r="O38" s="286" t="s">
        <v>564</v>
      </c>
      <c r="P38" s="293">
        <v>404163</v>
      </c>
      <c r="Q38" s="286" t="s">
        <v>773</v>
      </c>
      <c r="R38" s="293">
        <v>282914</v>
      </c>
      <c r="S38" s="286" t="s">
        <v>486</v>
      </c>
      <c r="T38" s="286" t="s">
        <v>487</v>
      </c>
      <c r="U38" s="286">
        <v>2</v>
      </c>
      <c r="V38" s="286">
        <v>2</v>
      </c>
      <c r="W38" s="286" t="s">
        <v>565</v>
      </c>
      <c r="X38" s="292">
        <v>282914</v>
      </c>
      <c r="Y38" s="286"/>
      <c r="Z38" s="286">
        <v>1</v>
      </c>
      <c r="AA38" s="293">
        <v>278670</v>
      </c>
      <c r="AB38" s="293">
        <v>251693</v>
      </c>
      <c r="AC38" s="286" t="s">
        <v>565</v>
      </c>
      <c r="AD38" s="293">
        <v>296998</v>
      </c>
      <c r="AE38" s="293">
        <v>101466</v>
      </c>
      <c r="AF38" s="286" t="s">
        <v>566</v>
      </c>
      <c r="AG38" s="286" t="s">
        <v>567</v>
      </c>
      <c r="AH38" s="286" t="s">
        <v>568</v>
      </c>
      <c r="AI38" s="286" t="s">
        <v>569</v>
      </c>
      <c r="AJ38" s="286" t="s">
        <v>570</v>
      </c>
      <c r="AK38" s="286" t="s">
        <v>571</v>
      </c>
      <c r="AL38" s="286"/>
      <c r="AM38" s="286"/>
      <c r="AN38" s="286"/>
      <c r="AO38" s="286" t="s">
        <v>572</v>
      </c>
      <c r="AP38" s="286" t="s">
        <v>573</v>
      </c>
      <c r="AQ38" s="286" t="s">
        <v>574</v>
      </c>
      <c r="AR38" s="286" t="s">
        <v>573</v>
      </c>
      <c r="AS38" s="286" t="s">
        <v>574</v>
      </c>
      <c r="AT38" s="286" t="s">
        <v>575</v>
      </c>
      <c r="AU38" s="286" t="s">
        <v>576</v>
      </c>
      <c r="AV38" s="286" t="s">
        <v>768</v>
      </c>
      <c r="AW38" s="18">
        <v>14.515000000000001</v>
      </c>
    </row>
    <row r="39" spans="1:49" x14ac:dyDescent="0.25">
      <c r="A39" s="286"/>
      <c r="B39" s="286"/>
      <c r="C39" s="286"/>
      <c r="D39" s="286"/>
      <c r="E39" s="286"/>
      <c r="F39" s="286"/>
      <c r="G39" s="286"/>
      <c r="H39" s="286"/>
      <c r="I39" s="286"/>
      <c r="J39" s="286"/>
      <c r="K39" s="286"/>
      <c r="L39" s="286"/>
      <c r="M39" s="286" t="s">
        <v>572</v>
      </c>
      <c r="N39" s="286"/>
      <c r="O39" s="286"/>
      <c r="P39" s="293"/>
      <c r="Q39" s="286"/>
      <c r="R39" s="293"/>
      <c r="S39" s="286"/>
      <c r="T39" s="286"/>
      <c r="U39" s="286"/>
      <c r="V39" s="286"/>
      <c r="W39" s="286" t="s">
        <v>577</v>
      </c>
      <c r="X39" s="292">
        <v>282914</v>
      </c>
      <c r="Y39" s="286"/>
      <c r="Z39" s="286"/>
      <c r="AA39" s="293">
        <v>280106</v>
      </c>
      <c r="AB39" s="293"/>
      <c r="AC39" s="286"/>
      <c r="AD39" s="293"/>
      <c r="AE39" s="293"/>
      <c r="AF39" s="286" t="s">
        <v>572</v>
      </c>
      <c r="AG39" s="286"/>
      <c r="AH39" s="286"/>
      <c r="AI39" s="286"/>
      <c r="AJ39" s="286"/>
      <c r="AK39" s="286"/>
      <c r="AL39" s="286"/>
      <c r="AM39" s="286"/>
      <c r="AN39" s="286"/>
      <c r="AO39" s="286" t="s">
        <v>572</v>
      </c>
      <c r="AP39" s="286"/>
      <c r="AQ39" s="286"/>
      <c r="AR39" s="286"/>
      <c r="AS39" s="286"/>
      <c r="AT39" s="286"/>
      <c r="AU39" s="286"/>
      <c r="AV39" s="286"/>
    </row>
    <row r="40" spans="1:49" ht="76.5" x14ac:dyDescent="0.25">
      <c r="A40" s="302">
        <v>1</v>
      </c>
      <c r="B40" s="295" t="s">
        <v>730</v>
      </c>
      <c r="C40" s="286" t="s">
        <v>508</v>
      </c>
      <c r="D40" s="288" t="s">
        <v>795</v>
      </c>
      <c r="E40" s="289" t="s">
        <v>310</v>
      </c>
      <c r="F40" s="289" t="s">
        <v>310</v>
      </c>
      <c r="G40" s="289">
        <v>80</v>
      </c>
      <c r="H40" s="289" t="s">
        <v>310</v>
      </c>
      <c r="I40" s="289">
        <v>18</v>
      </c>
      <c r="J40" s="289" t="s">
        <v>310</v>
      </c>
      <c r="K40" s="289" t="s">
        <v>310</v>
      </c>
      <c r="L40" s="289">
        <v>2</v>
      </c>
      <c r="M40" s="296" t="s">
        <v>483</v>
      </c>
      <c r="N40" s="297" t="s">
        <v>556</v>
      </c>
      <c r="O40" s="295" t="s">
        <v>730</v>
      </c>
      <c r="P40" s="293">
        <v>139</v>
      </c>
      <c r="Q40" s="297" t="s">
        <v>485</v>
      </c>
      <c r="R40" s="293">
        <v>139</v>
      </c>
      <c r="S40" s="286" t="s">
        <v>557</v>
      </c>
      <c r="T40" s="286" t="s">
        <v>557</v>
      </c>
      <c r="U40" s="290">
        <v>1</v>
      </c>
      <c r="V40" s="290">
        <v>1</v>
      </c>
      <c r="W40" s="286" t="s">
        <v>558</v>
      </c>
      <c r="X40" s="292">
        <v>139</v>
      </c>
      <c r="Y40" s="286"/>
      <c r="Z40" s="286"/>
      <c r="AA40" s="293"/>
      <c r="AB40" s="293">
        <v>139</v>
      </c>
      <c r="AC40" s="286" t="s">
        <v>558</v>
      </c>
      <c r="AD40" s="293">
        <v>139</v>
      </c>
      <c r="AE40" s="293">
        <v>139</v>
      </c>
      <c r="AF40" s="288"/>
      <c r="AG40" s="286"/>
      <c r="AH40" s="286" t="s">
        <v>559</v>
      </c>
      <c r="AI40" s="286" t="s">
        <v>559</v>
      </c>
      <c r="AJ40" s="286" t="s">
        <v>559</v>
      </c>
      <c r="AK40" s="286" t="s">
        <v>559</v>
      </c>
      <c r="AL40" s="296"/>
      <c r="AM40" s="296"/>
      <c r="AN40" s="299"/>
      <c r="AO40" s="296"/>
      <c r="AP40" s="286" t="s">
        <v>559</v>
      </c>
      <c r="AQ40" s="286" t="s">
        <v>559</v>
      </c>
      <c r="AR40" s="286" t="s">
        <v>559</v>
      </c>
      <c r="AS40" s="286" t="s">
        <v>559</v>
      </c>
      <c r="AT40" s="286" t="s">
        <v>560</v>
      </c>
      <c r="AU40" s="296"/>
      <c r="AV40" s="286" t="s">
        <v>731</v>
      </c>
      <c r="AW40" s="18">
        <v>0.13900000000000001</v>
      </c>
    </row>
    <row r="41" spans="1:49" ht="63.75" x14ac:dyDescent="0.25">
      <c r="A41" s="302">
        <v>2</v>
      </c>
      <c r="B41" s="295" t="s">
        <v>730</v>
      </c>
      <c r="C41" s="286" t="s">
        <v>508</v>
      </c>
      <c r="D41" s="288" t="s">
        <v>795</v>
      </c>
      <c r="E41" s="289" t="s">
        <v>310</v>
      </c>
      <c r="F41" s="289" t="s">
        <v>310</v>
      </c>
      <c r="G41" s="289">
        <v>80</v>
      </c>
      <c r="H41" s="289" t="s">
        <v>310</v>
      </c>
      <c r="I41" s="289">
        <v>18</v>
      </c>
      <c r="J41" s="289" t="s">
        <v>310</v>
      </c>
      <c r="K41" s="289" t="s">
        <v>310</v>
      </c>
      <c r="L41" s="289">
        <v>2</v>
      </c>
      <c r="M41" s="286" t="s">
        <v>717</v>
      </c>
      <c r="N41" s="297" t="s">
        <v>732</v>
      </c>
      <c r="O41" s="295" t="s">
        <v>730</v>
      </c>
      <c r="P41" s="293">
        <v>0</v>
      </c>
      <c r="Q41" s="286" t="s">
        <v>485</v>
      </c>
      <c r="R41" s="293">
        <v>0</v>
      </c>
      <c r="S41" s="286" t="s">
        <v>733</v>
      </c>
      <c r="T41" s="286" t="s">
        <v>733</v>
      </c>
      <c r="U41" s="290">
        <v>1</v>
      </c>
      <c r="V41" s="290">
        <v>1</v>
      </c>
      <c r="W41" s="286" t="s">
        <v>711</v>
      </c>
      <c r="X41" s="292"/>
      <c r="Y41" s="286"/>
      <c r="Z41" s="286"/>
      <c r="AA41" s="293"/>
      <c r="AB41" s="293">
        <v>0</v>
      </c>
      <c r="AC41" s="286" t="s">
        <v>711</v>
      </c>
      <c r="AD41" s="293">
        <v>0</v>
      </c>
      <c r="AE41" s="293">
        <v>0</v>
      </c>
      <c r="AF41" s="288"/>
      <c r="AG41" s="286"/>
      <c r="AH41" s="286"/>
      <c r="AI41" s="286"/>
      <c r="AJ41" s="286"/>
      <c r="AK41" s="286" t="s">
        <v>734</v>
      </c>
      <c r="AL41" s="296"/>
      <c r="AM41" s="296"/>
      <c r="AN41" s="299"/>
      <c r="AO41" s="296"/>
      <c r="AP41" s="286" t="s">
        <v>713</v>
      </c>
      <c r="AQ41" s="286" t="s">
        <v>713</v>
      </c>
      <c r="AR41" s="286" t="s">
        <v>713</v>
      </c>
      <c r="AS41" s="286" t="s">
        <v>713</v>
      </c>
      <c r="AT41" s="303">
        <v>44407</v>
      </c>
      <c r="AU41" s="296"/>
      <c r="AV41" s="286" t="s">
        <v>735</v>
      </c>
      <c r="AW41" s="18">
        <v>0</v>
      </c>
    </row>
    <row r="42" spans="1:49" ht="102" x14ac:dyDescent="0.25">
      <c r="A42" s="286" t="s">
        <v>593</v>
      </c>
      <c r="B42" s="295" t="s">
        <v>730</v>
      </c>
      <c r="C42" s="286" t="s">
        <v>508</v>
      </c>
      <c r="D42" s="288" t="s">
        <v>795</v>
      </c>
      <c r="E42" s="289" t="s">
        <v>310</v>
      </c>
      <c r="F42" s="289" t="s">
        <v>310</v>
      </c>
      <c r="G42" s="289">
        <v>80</v>
      </c>
      <c r="H42" s="289" t="s">
        <v>310</v>
      </c>
      <c r="I42" s="289">
        <v>18</v>
      </c>
      <c r="J42" s="289" t="s">
        <v>310</v>
      </c>
      <c r="K42" s="289" t="s">
        <v>310</v>
      </c>
      <c r="L42" s="289">
        <v>2</v>
      </c>
      <c r="M42" s="286" t="s">
        <v>717</v>
      </c>
      <c r="N42" s="286" t="s">
        <v>594</v>
      </c>
      <c r="O42" s="295" t="s">
        <v>730</v>
      </c>
      <c r="P42" s="293">
        <v>1803</v>
      </c>
      <c r="Q42" s="286" t="s">
        <v>485</v>
      </c>
      <c r="R42" s="293">
        <v>1803</v>
      </c>
      <c r="S42" s="286" t="s">
        <v>486</v>
      </c>
      <c r="T42" s="286" t="s">
        <v>595</v>
      </c>
      <c r="U42" s="286">
        <v>1</v>
      </c>
      <c r="V42" s="286">
        <v>1</v>
      </c>
      <c r="W42" s="286" t="s">
        <v>596</v>
      </c>
      <c r="X42" s="292">
        <v>1803</v>
      </c>
      <c r="Y42" s="286"/>
      <c r="Z42" s="286"/>
      <c r="AA42" s="286"/>
      <c r="AB42" s="292">
        <v>1803</v>
      </c>
      <c r="AC42" s="286" t="s">
        <v>596</v>
      </c>
      <c r="AD42" s="292">
        <v>1803</v>
      </c>
      <c r="AE42" s="292">
        <v>18</v>
      </c>
      <c r="AF42" s="286"/>
      <c r="AG42" s="286"/>
      <c r="AH42" s="286"/>
      <c r="AI42" s="286"/>
      <c r="AJ42" s="286"/>
      <c r="AK42" s="286" t="s">
        <v>736</v>
      </c>
      <c r="AL42" s="286" t="s">
        <v>597</v>
      </c>
      <c r="AM42" s="286" t="s">
        <v>598</v>
      </c>
      <c r="AN42" s="286" t="s">
        <v>599</v>
      </c>
      <c r="AO42" s="286" t="s">
        <v>600</v>
      </c>
      <c r="AP42" s="286" t="s">
        <v>560</v>
      </c>
      <c r="AQ42" s="286" t="s">
        <v>601</v>
      </c>
      <c r="AR42" s="286" t="s">
        <v>560</v>
      </c>
      <c r="AS42" s="286" t="s">
        <v>602</v>
      </c>
      <c r="AT42" s="286" t="s">
        <v>603</v>
      </c>
      <c r="AU42" s="286"/>
      <c r="AV42" s="286" t="s">
        <v>796</v>
      </c>
      <c r="AW42" s="304">
        <v>1.369</v>
      </c>
    </row>
    <row r="43" spans="1:49" ht="76.5" x14ac:dyDescent="0.25">
      <c r="A43" s="286" t="s">
        <v>578</v>
      </c>
      <c r="B43" s="295" t="s">
        <v>730</v>
      </c>
      <c r="C43" s="286" t="s">
        <v>508</v>
      </c>
      <c r="D43" s="288" t="s">
        <v>795</v>
      </c>
      <c r="E43" s="289" t="s">
        <v>310</v>
      </c>
      <c r="F43" s="289" t="s">
        <v>310</v>
      </c>
      <c r="G43" s="289">
        <v>80</v>
      </c>
      <c r="H43" s="289" t="s">
        <v>310</v>
      </c>
      <c r="I43" s="289">
        <v>18</v>
      </c>
      <c r="J43" s="289" t="s">
        <v>310</v>
      </c>
      <c r="K43" s="289" t="s">
        <v>310</v>
      </c>
      <c r="L43" s="289">
        <v>2</v>
      </c>
      <c r="M43" s="286" t="s">
        <v>737</v>
      </c>
      <c r="N43" s="286" t="s">
        <v>579</v>
      </c>
      <c r="O43" s="295" t="s">
        <v>730</v>
      </c>
      <c r="P43" s="293">
        <v>134495</v>
      </c>
      <c r="Q43" s="286" t="s">
        <v>485</v>
      </c>
      <c r="R43" s="293">
        <v>94147</v>
      </c>
      <c r="S43" s="286" t="s">
        <v>486</v>
      </c>
      <c r="T43" s="286" t="s">
        <v>487</v>
      </c>
      <c r="U43" s="286">
        <v>4</v>
      </c>
      <c r="V43" s="286">
        <v>4</v>
      </c>
      <c r="W43" s="286" t="s">
        <v>580</v>
      </c>
      <c r="X43" s="292">
        <v>94147</v>
      </c>
      <c r="Y43" s="286"/>
      <c r="Z43" s="286">
        <v>1</v>
      </c>
      <c r="AA43" s="292">
        <v>91793</v>
      </c>
      <c r="AB43" s="292">
        <v>91793</v>
      </c>
      <c r="AC43" s="286" t="s">
        <v>580</v>
      </c>
      <c r="AD43" s="292">
        <v>107766</v>
      </c>
      <c r="AE43" s="292">
        <v>0</v>
      </c>
      <c r="AF43" s="286" t="s">
        <v>581</v>
      </c>
      <c r="AG43" s="286" t="s">
        <v>496</v>
      </c>
      <c r="AH43" s="286" t="s">
        <v>582</v>
      </c>
      <c r="AI43" s="286" t="s">
        <v>583</v>
      </c>
      <c r="AJ43" s="286" t="s">
        <v>584</v>
      </c>
      <c r="AK43" s="286" t="s">
        <v>585</v>
      </c>
      <c r="AL43" s="286"/>
      <c r="AM43" s="286"/>
      <c r="AN43" s="286"/>
      <c r="AO43" s="286"/>
      <c r="AP43" s="286" t="s">
        <v>586</v>
      </c>
      <c r="AQ43" s="286" t="s">
        <v>587</v>
      </c>
      <c r="AR43" s="286" t="s">
        <v>586</v>
      </c>
      <c r="AS43" s="286" t="s">
        <v>588</v>
      </c>
      <c r="AT43" s="286" t="s">
        <v>589</v>
      </c>
      <c r="AU43" s="286"/>
      <c r="AV43" s="286" t="s">
        <v>738</v>
      </c>
      <c r="AW43" s="18">
        <v>107.76600000000001</v>
      </c>
    </row>
    <row r="44" spans="1:49" x14ac:dyDescent="0.25">
      <c r="A44" s="286"/>
      <c r="B44" s="286"/>
      <c r="C44" s="286"/>
      <c r="D44" s="286"/>
      <c r="E44" s="286"/>
      <c r="F44" s="286"/>
      <c r="G44" s="286"/>
      <c r="H44" s="286"/>
      <c r="I44" s="286"/>
      <c r="J44" s="286"/>
      <c r="K44" s="286"/>
      <c r="L44" s="286"/>
      <c r="M44" s="286"/>
      <c r="N44" s="286"/>
      <c r="O44" s="286"/>
      <c r="P44" s="293"/>
      <c r="Q44" s="286"/>
      <c r="R44" s="293"/>
      <c r="S44" s="286"/>
      <c r="T44" s="286"/>
      <c r="U44" s="286"/>
      <c r="V44" s="286"/>
      <c r="W44" s="286" t="s">
        <v>590</v>
      </c>
      <c r="X44" s="292">
        <v>94146</v>
      </c>
      <c r="Y44" s="286"/>
      <c r="Z44" s="286"/>
      <c r="AA44" s="292">
        <v>93675</v>
      </c>
      <c r="AB44" s="292"/>
      <c r="AC44" s="286"/>
      <c r="AD44" s="292"/>
      <c r="AE44" s="292"/>
      <c r="AF44" s="286"/>
      <c r="AG44" s="286"/>
      <c r="AH44" s="286"/>
      <c r="AI44" s="286"/>
      <c r="AJ44" s="286"/>
      <c r="AK44" s="286"/>
      <c r="AL44" s="286"/>
      <c r="AM44" s="286"/>
      <c r="AN44" s="286"/>
      <c r="AO44" s="286"/>
      <c r="AP44" s="286"/>
      <c r="AQ44" s="286"/>
      <c r="AR44" s="286"/>
      <c r="AS44" s="286"/>
      <c r="AT44" s="286"/>
      <c r="AU44" s="286"/>
      <c r="AV44" s="286"/>
    </row>
    <row r="45" spans="1:49" x14ac:dyDescent="0.25">
      <c r="A45" s="286"/>
      <c r="B45" s="286"/>
      <c r="C45" s="286"/>
      <c r="D45" s="286"/>
      <c r="E45" s="286"/>
      <c r="F45" s="286"/>
      <c r="G45" s="286"/>
      <c r="H45" s="286"/>
      <c r="I45" s="286"/>
      <c r="J45" s="286"/>
      <c r="K45" s="286"/>
      <c r="L45" s="286"/>
      <c r="M45" s="286"/>
      <c r="N45" s="286"/>
      <c r="O45" s="286"/>
      <c r="P45" s="293"/>
      <c r="Q45" s="286"/>
      <c r="R45" s="293"/>
      <c r="S45" s="286"/>
      <c r="T45" s="286"/>
      <c r="U45" s="286"/>
      <c r="V45" s="286"/>
      <c r="W45" s="286" t="s">
        <v>591</v>
      </c>
      <c r="X45" s="292">
        <v>94147</v>
      </c>
      <c r="Y45" s="286" t="s">
        <v>591</v>
      </c>
      <c r="Z45" s="286"/>
      <c r="AA45" s="292"/>
      <c r="AB45" s="292"/>
      <c r="AC45" s="286"/>
      <c r="AD45" s="292"/>
      <c r="AE45" s="292"/>
      <c r="AF45" s="286"/>
      <c r="AG45" s="286"/>
      <c r="AH45" s="286"/>
      <c r="AI45" s="286"/>
      <c r="AJ45" s="286"/>
      <c r="AK45" s="286"/>
      <c r="AL45" s="286"/>
      <c r="AM45" s="286"/>
      <c r="AN45" s="286"/>
      <c r="AO45" s="286"/>
      <c r="AP45" s="286"/>
      <c r="AQ45" s="286"/>
      <c r="AR45" s="286"/>
      <c r="AS45" s="286"/>
      <c r="AT45" s="286"/>
      <c r="AU45" s="286"/>
      <c r="AV45" s="286"/>
    </row>
    <row r="46" spans="1:49" ht="25.5" x14ac:dyDescent="0.25">
      <c r="A46" s="286"/>
      <c r="B46" s="286"/>
      <c r="C46" s="286"/>
      <c r="D46" s="286"/>
      <c r="E46" s="286"/>
      <c r="F46" s="286"/>
      <c r="G46" s="286"/>
      <c r="H46" s="286"/>
      <c r="I46" s="286"/>
      <c r="J46" s="286"/>
      <c r="K46" s="286"/>
      <c r="L46" s="286"/>
      <c r="M46" s="286"/>
      <c r="N46" s="286"/>
      <c r="O46" s="286"/>
      <c r="P46" s="293"/>
      <c r="Q46" s="286"/>
      <c r="R46" s="293"/>
      <c r="S46" s="286"/>
      <c r="T46" s="286"/>
      <c r="U46" s="286"/>
      <c r="V46" s="286"/>
      <c r="W46" s="286" t="s">
        <v>592</v>
      </c>
      <c r="X46" s="292">
        <v>94100</v>
      </c>
      <c r="Y46" s="286"/>
      <c r="Z46" s="286"/>
      <c r="AA46" s="292">
        <v>93159</v>
      </c>
      <c r="AB46" s="292"/>
      <c r="AC46" s="286"/>
      <c r="AD46" s="292"/>
      <c r="AE46" s="292"/>
      <c r="AF46" s="286"/>
      <c r="AG46" s="286"/>
      <c r="AH46" s="286"/>
      <c r="AI46" s="286"/>
      <c r="AJ46" s="286"/>
      <c r="AK46" s="286"/>
      <c r="AL46" s="286"/>
      <c r="AM46" s="286"/>
      <c r="AN46" s="286"/>
      <c r="AO46" s="286"/>
      <c r="AP46" s="286"/>
      <c r="AQ46" s="286"/>
      <c r="AR46" s="286"/>
      <c r="AS46" s="286"/>
      <c r="AT46" s="286"/>
      <c r="AU46" s="286"/>
      <c r="AV46" s="286"/>
    </row>
    <row r="47" spans="1:49" ht="63.75" x14ac:dyDescent="0.25">
      <c r="A47" s="286" t="s">
        <v>62</v>
      </c>
      <c r="B47" s="295" t="s">
        <v>730</v>
      </c>
      <c r="C47" s="286" t="s">
        <v>508</v>
      </c>
      <c r="D47" s="288" t="s">
        <v>795</v>
      </c>
      <c r="E47" s="289" t="s">
        <v>310</v>
      </c>
      <c r="F47" s="289" t="s">
        <v>310</v>
      </c>
      <c r="G47" s="289">
        <v>80</v>
      </c>
      <c r="H47" s="289" t="s">
        <v>310</v>
      </c>
      <c r="I47" s="289">
        <v>18</v>
      </c>
      <c r="J47" s="289" t="s">
        <v>310</v>
      </c>
      <c r="K47" s="289" t="s">
        <v>310</v>
      </c>
      <c r="L47" s="289">
        <v>2</v>
      </c>
      <c r="M47" s="286" t="s">
        <v>717</v>
      </c>
      <c r="N47" s="286" t="s">
        <v>609</v>
      </c>
      <c r="O47" s="295" t="s">
        <v>730</v>
      </c>
      <c r="P47" s="290">
        <v>0</v>
      </c>
      <c r="Q47" s="286" t="s">
        <v>739</v>
      </c>
      <c r="R47" s="290">
        <v>0</v>
      </c>
      <c r="S47" s="286" t="s">
        <v>610</v>
      </c>
      <c r="T47" s="286" t="s">
        <v>610</v>
      </c>
      <c r="U47" s="286">
        <v>1</v>
      </c>
      <c r="V47" s="286">
        <v>1</v>
      </c>
      <c r="W47" s="286" t="s">
        <v>580</v>
      </c>
      <c r="X47" s="291">
        <v>0</v>
      </c>
      <c r="Y47" s="286"/>
      <c r="Z47" s="286"/>
      <c r="AA47" s="292"/>
      <c r="AB47" s="292">
        <v>0</v>
      </c>
      <c r="AC47" s="286" t="s">
        <v>580</v>
      </c>
      <c r="AD47" s="292">
        <v>0</v>
      </c>
      <c r="AE47" s="292">
        <v>0</v>
      </c>
      <c r="AF47" s="286"/>
      <c r="AG47" s="286"/>
      <c r="AH47" s="286" t="s">
        <v>589</v>
      </c>
      <c r="AI47" s="286" t="s">
        <v>589</v>
      </c>
      <c r="AJ47" s="286" t="s">
        <v>589</v>
      </c>
      <c r="AK47" s="286" t="s">
        <v>589</v>
      </c>
      <c r="AL47" s="286"/>
      <c r="AM47" s="286"/>
      <c r="AN47" s="286"/>
      <c r="AO47" s="286"/>
      <c r="AP47" s="286" t="s">
        <v>589</v>
      </c>
      <c r="AQ47" s="286" t="s">
        <v>589</v>
      </c>
      <c r="AR47" s="286" t="s">
        <v>589</v>
      </c>
      <c r="AS47" s="286" t="s">
        <v>589</v>
      </c>
      <c r="AT47" s="286" t="s">
        <v>611</v>
      </c>
      <c r="AU47" s="286"/>
      <c r="AV47" s="286" t="s">
        <v>740</v>
      </c>
      <c r="AW47" s="18">
        <v>0</v>
      </c>
    </row>
    <row r="48" spans="1:49" ht="102" x14ac:dyDescent="0.25">
      <c r="A48" s="286" t="s">
        <v>61</v>
      </c>
      <c r="B48" s="295" t="s">
        <v>730</v>
      </c>
      <c r="C48" s="286" t="s">
        <v>508</v>
      </c>
      <c r="D48" s="288" t="s">
        <v>795</v>
      </c>
      <c r="E48" s="289" t="s">
        <v>310</v>
      </c>
      <c r="F48" s="289" t="s">
        <v>310</v>
      </c>
      <c r="G48" s="289">
        <v>80</v>
      </c>
      <c r="H48" s="289" t="s">
        <v>310</v>
      </c>
      <c r="I48" s="289">
        <v>18</v>
      </c>
      <c r="J48" s="289" t="s">
        <v>310</v>
      </c>
      <c r="K48" s="289" t="s">
        <v>310</v>
      </c>
      <c r="L48" s="289">
        <v>2</v>
      </c>
      <c r="M48" s="286" t="s">
        <v>717</v>
      </c>
      <c r="N48" s="286" t="s">
        <v>741</v>
      </c>
      <c r="O48" s="295" t="s">
        <v>730</v>
      </c>
      <c r="P48" s="290">
        <v>12</v>
      </c>
      <c r="Q48" s="286" t="s">
        <v>742</v>
      </c>
      <c r="R48" s="290">
        <v>12</v>
      </c>
      <c r="S48" s="286" t="s">
        <v>610</v>
      </c>
      <c r="T48" s="286" t="s">
        <v>610</v>
      </c>
      <c r="U48" s="286">
        <v>1</v>
      </c>
      <c r="V48" s="286">
        <v>1</v>
      </c>
      <c r="W48" s="286" t="s">
        <v>743</v>
      </c>
      <c r="X48" s="291">
        <v>12</v>
      </c>
      <c r="Y48" s="286"/>
      <c r="Z48" s="286"/>
      <c r="AA48" s="292"/>
      <c r="AB48" s="292">
        <v>12</v>
      </c>
      <c r="AC48" s="286" t="s">
        <v>743</v>
      </c>
      <c r="AD48" s="292">
        <v>12</v>
      </c>
      <c r="AE48" s="292">
        <v>12</v>
      </c>
      <c r="AF48" s="286"/>
      <c r="AG48" s="286"/>
      <c r="AH48" s="286" t="s">
        <v>615</v>
      </c>
      <c r="AI48" s="286" t="s">
        <v>615</v>
      </c>
      <c r="AJ48" s="286" t="s">
        <v>615</v>
      </c>
      <c r="AK48" s="286" t="s">
        <v>615</v>
      </c>
      <c r="AL48" s="286" t="s">
        <v>744</v>
      </c>
      <c r="AM48" s="305" t="s">
        <v>745</v>
      </c>
      <c r="AN48" s="286"/>
      <c r="AO48" s="286"/>
      <c r="AP48" s="286" t="s">
        <v>615</v>
      </c>
      <c r="AQ48" s="286" t="s">
        <v>615</v>
      </c>
      <c r="AR48" s="286" t="s">
        <v>616</v>
      </c>
      <c r="AS48" s="286" t="s">
        <v>616</v>
      </c>
      <c r="AT48" s="286" t="s">
        <v>617</v>
      </c>
      <c r="AU48" s="286"/>
      <c r="AV48" s="286" t="s">
        <v>797</v>
      </c>
      <c r="AW48" s="18">
        <v>6.0000000000000001E-3</v>
      </c>
    </row>
    <row r="49" spans="1:49" ht="63.75" x14ac:dyDescent="0.25">
      <c r="A49" s="286" t="s">
        <v>59</v>
      </c>
      <c r="B49" s="295" t="s">
        <v>730</v>
      </c>
      <c r="C49" s="286" t="s">
        <v>508</v>
      </c>
      <c r="D49" s="288" t="s">
        <v>795</v>
      </c>
      <c r="E49" s="289" t="s">
        <v>310</v>
      </c>
      <c r="F49" s="289" t="s">
        <v>310</v>
      </c>
      <c r="G49" s="289">
        <v>80</v>
      </c>
      <c r="H49" s="289" t="s">
        <v>310</v>
      </c>
      <c r="I49" s="289">
        <v>18</v>
      </c>
      <c r="J49" s="289" t="s">
        <v>310</v>
      </c>
      <c r="K49" s="289" t="s">
        <v>310</v>
      </c>
      <c r="L49" s="289">
        <v>2</v>
      </c>
      <c r="M49" s="286" t="s">
        <v>717</v>
      </c>
      <c r="N49" s="286" t="s">
        <v>746</v>
      </c>
      <c r="O49" s="295" t="s">
        <v>730</v>
      </c>
      <c r="P49" s="290">
        <v>0</v>
      </c>
      <c r="Q49" s="286" t="s">
        <v>742</v>
      </c>
      <c r="R49" s="290">
        <v>0</v>
      </c>
      <c r="S49" s="286" t="s">
        <v>610</v>
      </c>
      <c r="T49" s="286" t="s">
        <v>610</v>
      </c>
      <c r="U49" s="286">
        <v>1</v>
      </c>
      <c r="V49" s="286">
        <v>1</v>
      </c>
      <c r="W49" s="286" t="s">
        <v>712</v>
      </c>
      <c r="X49" s="291">
        <v>0</v>
      </c>
      <c r="Y49" s="286"/>
      <c r="Z49" s="286"/>
      <c r="AA49" s="292"/>
      <c r="AB49" s="292">
        <v>0</v>
      </c>
      <c r="AC49" s="286" t="s">
        <v>712</v>
      </c>
      <c r="AD49" s="292">
        <v>0</v>
      </c>
      <c r="AE49" s="292">
        <v>0</v>
      </c>
      <c r="AF49" s="286"/>
      <c r="AG49" s="286"/>
      <c r="AH49" s="286" t="s">
        <v>612</v>
      </c>
      <c r="AI49" s="286" t="s">
        <v>612</v>
      </c>
      <c r="AJ49" s="286" t="s">
        <v>612</v>
      </c>
      <c r="AK49" s="286" t="s">
        <v>612</v>
      </c>
      <c r="AL49" s="286"/>
      <c r="AM49" s="286"/>
      <c r="AN49" s="286"/>
      <c r="AO49" s="286"/>
      <c r="AP49" s="286" t="s">
        <v>747</v>
      </c>
      <c r="AQ49" s="286" t="s">
        <v>747</v>
      </c>
      <c r="AR49" s="286" t="s">
        <v>613</v>
      </c>
      <c r="AS49" s="286" t="s">
        <v>613</v>
      </c>
      <c r="AT49" s="286" t="s">
        <v>614</v>
      </c>
      <c r="AU49" s="286"/>
      <c r="AV49" s="286" t="s">
        <v>748</v>
      </c>
    </row>
    <row r="50" spans="1:49" ht="63.75" x14ac:dyDescent="0.25">
      <c r="A50" s="306" t="s">
        <v>682</v>
      </c>
      <c r="B50" s="287" t="s">
        <v>794</v>
      </c>
      <c r="C50" s="306" t="s">
        <v>508</v>
      </c>
      <c r="D50" s="288" t="s">
        <v>795</v>
      </c>
      <c r="E50" s="289" t="s">
        <v>310</v>
      </c>
      <c r="F50" s="289" t="s">
        <v>310</v>
      </c>
      <c r="G50" s="289">
        <v>80</v>
      </c>
      <c r="H50" s="289" t="s">
        <v>310</v>
      </c>
      <c r="I50" s="289">
        <v>18</v>
      </c>
      <c r="J50" s="289" t="s">
        <v>310</v>
      </c>
      <c r="K50" s="289" t="s">
        <v>310</v>
      </c>
      <c r="L50" s="289">
        <v>2</v>
      </c>
      <c r="M50" s="306" t="s">
        <v>737</v>
      </c>
      <c r="N50" s="307" t="s">
        <v>683</v>
      </c>
      <c r="O50" s="287" t="s">
        <v>794</v>
      </c>
      <c r="P50" s="293">
        <v>29225</v>
      </c>
      <c r="Q50" s="306" t="s">
        <v>668</v>
      </c>
      <c r="R50" s="293">
        <v>29225</v>
      </c>
      <c r="S50" s="306" t="s">
        <v>486</v>
      </c>
      <c r="T50" s="306" t="s">
        <v>684</v>
      </c>
      <c r="U50" s="306">
        <v>3</v>
      </c>
      <c r="V50" s="306">
        <v>3</v>
      </c>
      <c r="W50" s="306" t="s">
        <v>685</v>
      </c>
      <c r="X50" s="292">
        <v>28874</v>
      </c>
      <c r="Y50" s="301"/>
      <c r="Z50" s="301"/>
      <c r="AA50" s="292"/>
      <c r="AB50" s="292">
        <v>28874</v>
      </c>
      <c r="AC50" s="306" t="s">
        <v>685</v>
      </c>
      <c r="AD50" s="292">
        <v>34649</v>
      </c>
      <c r="AE50" s="292">
        <v>0</v>
      </c>
      <c r="AF50" s="308" t="s">
        <v>686</v>
      </c>
      <c r="AG50" s="306" t="s">
        <v>672</v>
      </c>
      <c r="AH50" s="306" t="s">
        <v>687</v>
      </c>
      <c r="AI50" s="306" t="s">
        <v>687</v>
      </c>
      <c r="AJ50" s="306" t="s">
        <v>676</v>
      </c>
      <c r="AK50" s="306" t="s">
        <v>688</v>
      </c>
      <c r="AL50" s="306" t="s">
        <v>689</v>
      </c>
      <c r="AM50" s="306" t="s">
        <v>598</v>
      </c>
      <c r="AN50" s="306" t="s">
        <v>688</v>
      </c>
      <c r="AO50" s="308" t="s">
        <v>690</v>
      </c>
      <c r="AP50" s="306" t="s">
        <v>691</v>
      </c>
      <c r="AQ50" s="306" t="s">
        <v>692</v>
      </c>
      <c r="AR50" s="306" t="s">
        <v>575</v>
      </c>
      <c r="AS50" s="306" t="s">
        <v>693</v>
      </c>
      <c r="AT50" s="306" t="s">
        <v>677</v>
      </c>
      <c r="AU50" s="301"/>
      <c r="AV50" s="286" t="s">
        <v>749</v>
      </c>
      <c r="AW50" s="18">
        <v>5.0119999999999996</v>
      </c>
    </row>
    <row r="51" spans="1:49" x14ac:dyDescent="0.25">
      <c r="A51" s="301"/>
      <c r="B51" s="301"/>
      <c r="C51" s="301"/>
      <c r="D51" s="301"/>
      <c r="E51" s="301"/>
      <c r="F51" s="301"/>
      <c r="G51" s="301"/>
      <c r="H51" s="301"/>
      <c r="I51" s="301"/>
      <c r="J51" s="301"/>
      <c r="K51" s="301"/>
      <c r="L51" s="301"/>
      <c r="M51" s="301"/>
      <c r="N51" s="301"/>
      <c r="O51" s="301"/>
      <c r="P51" s="293"/>
      <c r="Q51" s="301"/>
      <c r="R51" s="293"/>
      <c r="S51" s="301"/>
      <c r="T51" s="301"/>
      <c r="U51" s="301"/>
      <c r="V51" s="301"/>
      <c r="W51" s="306" t="s">
        <v>694</v>
      </c>
      <c r="X51" s="292">
        <v>0</v>
      </c>
      <c r="Y51" s="306" t="s">
        <v>694</v>
      </c>
      <c r="Z51" s="301"/>
      <c r="AA51" s="292"/>
      <c r="AB51" s="292"/>
      <c r="AC51" s="301"/>
      <c r="AD51" s="292"/>
      <c r="AE51" s="292"/>
      <c r="AF51" s="301"/>
      <c r="AG51" s="301"/>
      <c r="AH51" s="301"/>
      <c r="AI51" s="301"/>
      <c r="AJ51" s="301"/>
      <c r="AK51" s="301"/>
      <c r="AL51" s="301"/>
      <c r="AM51" s="301"/>
      <c r="AN51" s="301"/>
      <c r="AO51" s="301"/>
      <c r="AP51" s="301"/>
      <c r="AQ51" s="301"/>
      <c r="AR51" s="301"/>
      <c r="AS51" s="301"/>
      <c r="AT51" s="301"/>
      <c r="AU51" s="301"/>
      <c r="AV51" s="301"/>
    </row>
    <row r="52" spans="1:49" x14ac:dyDescent="0.25">
      <c r="A52" s="301"/>
      <c r="B52" s="301"/>
      <c r="C52" s="301"/>
      <c r="D52" s="301"/>
      <c r="E52" s="301"/>
      <c r="F52" s="301"/>
      <c r="G52" s="301"/>
      <c r="H52" s="301"/>
      <c r="I52" s="301"/>
      <c r="J52" s="301"/>
      <c r="K52" s="301"/>
      <c r="L52" s="301"/>
      <c r="M52" s="301"/>
      <c r="N52" s="301"/>
      <c r="O52" s="301"/>
      <c r="P52" s="293"/>
      <c r="Q52" s="301"/>
      <c r="R52" s="293"/>
      <c r="S52" s="301"/>
      <c r="T52" s="301"/>
      <c r="U52" s="301"/>
      <c r="V52" s="301"/>
      <c r="W52" s="306" t="s">
        <v>695</v>
      </c>
      <c r="X52" s="292">
        <v>0</v>
      </c>
      <c r="Y52" s="306" t="s">
        <v>695</v>
      </c>
      <c r="Z52" s="301"/>
      <c r="AA52" s="292"/>
      <c r="AB52" s="292"/>
      <c r="AC52" s="301"/>
      <c r="AD52" s="292"/>
      <c r="AE52" s="292"/>
      <c r="AF52" s="301"/>
      <c r="AG52" s="301"/>
      <c r="AH52" s="301"/>
      <c r="AI52" s="301"/>
      <c r="AJ52" s="301"/>
      <c r="AK52" s="301"/>
      <c r="AL52" s="301"/>
      <c r="AM52" s="301"/>
      <c r="AN52" s="301"/>
      <c r="AO52" s="301"/>
      <c r="AP52" s="301"/>
      <c r="AQ52" s="301"/>
      <c r="AR52" s="301"/>
      <c r="AS52" s="301"/>
      <c r="AT52" s="301"/>
      <c r="AU52" s="301"/>
      <c r="AV52" s="301"/>
    </row>
    <row r="53" spans="1:49" ht="76.5" x14ac:dyDescent="0.25">
      <c r="A53" s="306" t="s">
        <v>696</v>
      </c>
      <c r="B53" s="287" t="s">
        <v>794</v>
      </c>
      <c r="C53" s="306" t="s">
        <v>508</v>
      </c>
      <c r="D53" s="288" t="s">
        <v>795</v>
      </c>
      <c r="E53" s="289" t="s">
        <v>310</v>
      </c>
      <c r="F53" s="289" t="s">
        <v>310</v>
      </c>
      <c r="G53" s="289">
        <v>80</v>
      </c>
      <c r="H53" s="289" t="s">
        <v>310</v>
      </c>
      <c r="I53" s="289">
        <v>18</v>
      </c>
      <c r="J53" s="289" t="s">
        <v>310</v>
      </c>
      <c r="K53" s="289" t="s">
        <v>310</v>
      </c>
      <c r="L53" s="289">
        <v>2</v>
      </c>
      <c r="M53" s="306" t="s">
        <v>737</v>
      </c>
      <c r="N53" s="307" t="s">
        <v>697</v>
      </c>
      <c r="O53" s="287" t="s">
        <v>794</v>
      </c>
      <c r="P53" s="293">
        <v>270846</v>
      </c>
      <c r="Q53" s="306" t="s">
        <v>485</v>
      </c>
      <c r="R53" s="293">
        <v>270846</v>
      </c>
      <c r="S53" s="306" t="s">
        <v>486</v>
      </c>
      <c r="T53" s="306" t="s">
        <v>698</v>
      </c>
      <c r="U53" s="306">
        <v>7</v>
      </c>
      <c r="V53" s="306">
        <v>7</v>
      </c>
      <c r="W53" s="306" t="s">
        <v>699</v>
      </c>
      <c r="X53" s="292">
        <v>261869</v>
      </c>
      <c r="Y53" s="301"/>
      <c r="Z53" s="306">
        <v>1</v>
      </c>
      <c r="AA53" s="292">
        <v>258213</v>
      </c>
      <c r="AB53" s="292">
        <v>258213</v>
      </c>
      <c r="AC53" s="306" t="s">
        <v>699</v>
      </c>
      <c r="AD53" s="292">
        <v>309855</v>
      </c>
      <c r="AE53" s="292">
        <v>92903</v>
      </c>
      <c r="AF53" s="308" t="s">
        <v>700</v>
      </c>
      <c r="AG53" s="306" t="s">
        <v>672</v>
      </c>
      <c r="AH53" s="306" t="s">
        <v>701</v>
      </c>
      <c r="AI53" s="306" t="s">
        <v>702</v>
      </c>
      <c r="AJ53" s="306" t="s">
        <v>673</v>
      </c>
      <c r="AK53" s="306" t="s">
        <v>703</v>
      </c>
      <c r="AL53" s="301"/>
      <c r="AM53" s="301"/>
      <c r="AN53" s="301"/>
      <c r="AO53" s="301"/>
      <c r="AP53" s="306" t="s">
        <v>678</v>
      </c>
      <c r="AQ53" s="306" t="s">
        <v>693</v>
      </c>
      <c r="AR53" s="306" t="s">
        <v>704</v>
      </c>
      <c r="AS53" s="306" t="s">
        <v>692</v>
      </c>
      <c r="AT53" s="306" t="s">
        <v>677</v>
      </c>
      <c r="AU53" s="301"/>
      <c r="AV53" s="286" t="s">
        <v>750</v>
      </c>
      <c r="AW53" s="18">
        <v>44.249000000000002</v>
      </c>
    </row>
    <row r="54" spans="1:49" x14ac:dyDescent="0.25">
      <c r="A54" s="301"/>
      <c r="B54" s="301"/>
      <c r="C54" s="301"/>
      <c r="D54" s="301"/>
      <c r="E54" s="301"/>
      <c r="F54" s="301"/>
      <c r="G54" s="301"/>
      <c r="H54" s="301"/>
      <c r="I54" s="301"/>
      <c r="J54" s="301"/>
      <c r="K54" s="301"/>
      <c r="L54" s="301"/>
      <c r="M54" s="301"/>
      <c r="N54" s="301"/>
      <c r="O54" s="301"/>
      <c r="P54" s="293"/>
      <c r="Q54" s="301"/>
      <c r="R54" s="293"/>
      <c r="S54" s="301"/>
      <c r="T54" s="301"/>
      <c r="U54" s="301"/>
      <c r="V54" s="301"/>
      <c r="W54" s="306" t="s">
        <v>490</v>
      </c>
      <c r="X54" s="292">
        <v>270788</v>
      </c>
      <c r="Y54" s="301"/>
      <c r="Z54" s="301"/>
      <c r="AA54" s="292">
        <v>270788</v>
      </c>
      <c r="AB54" s="292"/>
      <c r="AC54" s="301"/>
      <c r="AD54" s="292"/>
      <c r="AE54" s="292"/>
      <c r="AF54" s="301"/>
      <c r="AG54" s="301"/>
      <c r="AH54" s="301"/>
      <c r="AI54" s="301"/>
      <c r="AJ54" s="301"/>
      <c r="AK54" s="301"/>
      <c r="AL54" s="301"/>
      <c r="AM54" s="301"/>
      <c r="AN54" s="301"/>
      <c r="AO54" s="301"/>
      <c r="AP54" s="301"/>
      <c r="AQ54" s="301"/>
      <c r="AR54" s="301"/>
      <c r="AS54" s="301"/>
      <c r="AT54" s="301"/>
      <c r="AU54" s="301"/>
      <c r="AV54" s="301"/>
    </row>
    <row r="55" spans="1:49" x14ac:dyDescent="0.25">
      <c r="A55" s="301"/>
      <c r="B55" s="301"/>
      <c r="C55" s="301"/>
      <c r="D55" s="301"/>
      <c r="E55" s="301"/>
      <c r="F55" s="301"/>
      <c r="G55" s="301"/>
      <c r="H55" s="301"/>
      <c r="I55" s="301"/>
      <c r="J55" s="301"/>
      <c r="K55" s="301"/>
      <c r="L55" s="301"/>
      <c r="M55" s="301"/>
      <c r="N55" s="301"/>
      <c r="O55" s="301"/>
      <c r="P55" s="293"/>
      <c r="Q55" s="301"/>
      <c r="R55" s="293"/>
      <c r="S55" s="301"/>
      <c r="T55" s="301"/>
      <c r="U55" s="301"/>
      <c r="V55" s="301"/>
      <c r="W55" s="306" t="s">
        <v>705</v>
      </c>
      <c r="X55" s="292">
        <v>0</v>
      </c>
      <c r="Y55" s="306" t="s">
        <v>705</v>
      </c>
      <c r="Z55" s="301"/>
      <c r="AA55" s="292"/>
      <c r="AB55" s="292"/>
      <c r="AC55" s="301"/>
      <c r="AD55" s="292"/>
      <c r="AE55" s="292"/>
      <c r="AF55" s="301"/>
      <c r="AG55" s="301"/>
      <c r="AH55" s="301"/>
      <c r="AI55" s="301"/>
      <c r="AJ55" s="301"/>
      <c r="AK55" s="301"/>
      <c r="AL55" s="301"/>
      <c r="AM55" s="301"/>
      <c r="AN55" s="301"/>
      <c r="AO55" s="301"/>
      <c r="AP55" s="301"/>
      <c r="AQ55" s="301"/>
      <c r="AR55" s="301"/>
      <c r="AS55" s="301"/>
      <c r="AT55" s="301"/>
      <c r="AU55" s="301"/>
      <c r="AV55" s="301"/>
    </row>
    <row r="56" spans="1:49" x14ac:dyDescent="0.25">
      <c r="A56" s="301"/>
      <c r="B56" s="301"/>
      <c r="C56" s="301"/>
      <c r="D56" s="301"/>
      <c r="E56" s="301"/>
      <c r="F56" s="301"/>
      <c r="G56" s="301"/>
      <c r="H56" s="301"/>
      <c r="I56" s="301"/>
      <c r="J56" s="301"/>
      <c r="K56" s="301"/>
      <c r="L56" s="301"/>
      <c r="M56" s="301"/>
      <c r="N56" s="301"/>
      <c r="O56" s="301"/>
      <c r="P56" s="293"/>
      <c r="Q56" s="301"/>
      <c r="R56" s="293"/>
      <c r="S56" s="301"/>
      <c r="T56" s="301"/>
      <c r="U56" s="301"/>
      <c r="V56" s="301"/>
      <c r="W56" s="306" t="s">
        <v>706</v>
      </c>
      <c r="X56" s="292">
        <v>270846</v>
      </c>
      <c r="Y56" s="306" t="s">
        <v>706</v>
      </c>
      <c r="Z56" s="301"/>
      <c r="AA56" s="292">
        <v>258252</v>
      </c>
      <c r="AB56" s="292"/>
      <c r="AC56" s="301"/>
      <c r="AD56" s="292"/>
      <c r="AE56" s="292"/>
      <c r="AF56" s="301"/>
      <c r="AG56" s="301"/>
      <c r="AH56" s="301"/>
      <c r="AI56" s="301"/>
      <c r="AJ56" s="301"/>
      <c r="AK56" s="301"/>
      <c r="AL56" s="301"/>
      <c r="AM56" s="301"/>
      <c r="AN56" s="301"/>
      <c r="AO56" s="301"/>
      <c r="AP56" s="301"/>
      <c r="AQ56" s="301"/>
      <c r="AR56" s="301"/>
      <c r="AS56" s="301"/>
      <c r="AT56" s="301"/>
      <c r="AU56" s="301"/>
      <c r="AV56" s="301"/>
    </row>
    <row r="57" spans="1:49" ht="25.5" x14ac:dyDescent="0.25">
      <c r="A57" s="301"/>
      <c r="B57" s="301"/>
      <c r="C57" s="301"/>
      <c r="D57" s="301"/>
      <c r="E57" s="301"/>
      <c r="F57" s="301"/>
      <c r="G57" s="301"/>
      <c r="H57" s="301"/>
      <c r="I57" s="301"/>
      <c r="J57" s="301"/>
      <c r="K57" s="301"/>
      <c r="L57" s="301"/>
      <c r="M57" s="301"/>
      <c r="N57" s="301"/>
      <c r="O57" s="301"/>
      <c r="P57" s="293"/>
      <c r="Q57" s="301"/>
      <c r="R57" s="293"/>
      <c r="S57" s="301"/>
      <c r="T57" s="301"/>
      <c r="U57" s="301"/>
      <c r="V57" s="301"/>
      <c r="W57" s="306" t="s">
        <v>707</v>
      </c>
      <c r="X57" s="292">
        <v>0</v>
      </c>
      <c r="Y57" s="306" t="s">
        <v>707</v>
      </c>
      <c r="Z57" s="301"/>
      <c r="AA57" s="292"/>
      <c r="AB57" s="292"/>
      <c r="AC57" s="301"/>
      <c r="AD57" s="292"/>
      <c r="AE57" s="292"/>
      <c r="AF57" s="301"/>
      <c r="AG57" s="301"/>
      <c r="AH57" s="301"/>
      <c r="AI57" s="301"/>
      <c r="AJ57" s="301"/>
      <c r="AK57" s="301"/>
      <c r="AL57" s="301"/>
      <c r="AM57" s="301"/>
      <c r="AN57" s="301"/>
      <c r="AO57" s="301"/>
      <c r="AP57" s="301"/>
      <c r="AQ57" s="301"/>
      <c r="AR57" s="301"/>
      <c r="AS57" s="301"/>
      <c r="AT57" s="301"/>
      <c r="AU57" s="301"/>
      <c r="AV57" s="301"/>
    </row>
    <row r="58" spans="1:49" x14ac:dyDescent="0.25">
      <c r="A58" s="301"/>
      <c r="B58" s="301"/>
      <c r="C58" s="301"/>
      <c r="D58" s="301"/>
      <c r="E58" s="301"/>
      <c r="F58" s="301"/>
      <c r="G58" s="301"/>
      <c r="H58" s="301"/>
      <c r="I58" s="301"/>
      <c r="J58" s="301"/>
      <c r="K58" s="301"/>
      <c r="L58" s="301"/>
      <c r="M58" s="301"/>
      <c r="N58" s="301"/>
      <c r="O58" s="301"/>
      <c r="P58" s="293"/>
      <c r="Q58" s="301"/>
      <c r="R58" s="293"/>
      <c r="S58" s="301"/>
      <c r="T58" s="301"/>
      <c r="U58" s="301"/>
      <c r="V58" s="301"/>
      <c r="W58" s="306" t="s">
        <v>708</v>
      </c>
      <c r="X58" s="292">
        <v>0</v>
      </c>
      <c r="Y58" s="306" t="s">
        <v>708</v>
      </c>
      <c r="Z58" s="301"/>
      <c r="AA58" s="292"/>
      <c r="AB58" s="292"/>
      <c r="AC58" s="301"/>
      <c r="AD58" s="292"/>
      <c r="AE58" s="292"/>
      <c r="AF58" s="301"/>
      <c r="AG58" s="301"/>
      <c r="AH58" s="301"/>
      <c r="AI58" s="301"/>
      <c r="AJ58" s="301"/>
      <c r="AK58" s="301"/>
      <c r="AL58" s="301"/>
      <c r="AM58" s="301"/>
      <c r="AN58" s="301"/>
      <c r="AO58" s="301"/>
      <c r="AP58" s="301"/>
      <c r="AQ58" s="301"/>
      <c r="AR58" s="301"/>
      <c r="AS58" s="301"/>
      <c r="AT58" s="301"/>
      <c r="AU58" s="301"/>
      <c r="AV58" s="301"/>
    </row>
    <row r="59" spans="1:49" x14ac:dyDescent="0.25">
      <c r="A59" s="301"/>
      <c r="B59" s="301"/>
      <c r="C59" s="301"/>
      <c r="D59" s="301"/>
      <c r="E59" s="301"/>
      <c r="F59" s="301"/>
      <c r="G59" s="301"/>
      <c r="H59" s="301"/>
      <c r="I59" s="301"/>
      <c r="J59" s="301"/>
      <c r="K59" s="301"/>
      <c r="L59" s="301"/>
      <c r="M59" s="301"/>
      <c r="N59" s="301"/>
      <c r="O59" s="301"/>
      <c r="P59" s="293"/>
      <c r="Q59" s="301"/>
      <c r="R59" s="293"/>
      <c r="S59" s="301"/>
      <c r="T59" s="301"/>
      <c r="U59" s="301"/>
      <c r="V59" s="301"/>
      <c r="W59" s="306" t="s">
        <v>709</v>
      </c>
      <c r="X59" s="292">
        <v>0</v>
      </c>
      <c r="Y59" s="306" t="s">
        <v>709</v>
      </c>
      <c r="Z59" s="301"/>
      <c r="AA59" s="292"/>
      <c r="AB59" s="292"/>
      <c r="AC59" s="301"/>
      <c r="AD59" s="292"/>
      <c r="AE59" s="292"/>
      <c r="AF59" s="301"/>
      <c r="AG59" s="301"/>
      <c r="AH59" s="301"/>
      <c r="AI59" s="301"/>
      <c r="AJ59" s="301"/>
      <c r="AK59" s="301"/>
      <c r="AL59" s="301"/>
      <c r="AM59" s="301"/>
      <c r="AN59" s="301"/>
      <c r="AO59" s="301"/>
      <c r="AP59" s="301"/>
      <c r="AQ59" s="301"/>
      <c r="AR59" s="301"/>
      <c r="AS59" s="301"/>
      <c r="AT59" s="301"/>
      <c r="AU59" s="301"/>
      <c r="AV59" s="301"/>
    </row>
    <row r="60" spans="1:49" s="256" customFormat="1" ht="63.75" x14ac:dyDescent="0.25">
      <c r="A60" s="306" t="s">
        <v>666</v>
      </c>
      <c r="B60" s="295" t="s">
        <v>730</v>
      </c>
      <c r="C60" s="306" t="s">
        <v>508</v>
      </c>
      <c r="D60" s="288" t="s">
        <v>795</v>
      </c>
      <c r="E60" s="289" t="s">
        <v>310</v>
      </c>
      <c r="F60" s="289" t="s">
        <v>310</v>
      </c>
      <c r="G60" s="289">
        <v>80</v>
      </c>
      <c r="H60" s="289" t="s">
        <v>310</v>
      </c>
      <c r="I60" s="289">
        <v>18</v>
      </c>
      <c r="J60" s="289" t="s">
        <v>310</v>
      </c>
      <c r="K60" s="289" t="s">
        <v>310</v>
      </c>
      <c r="L60" s="289">
        <v>2</v>
      </c>
      <c r="M60" s="306" t="s">
        <v>562</v>
      </c>
      <c r="N60" s="307" t="s">
        <v>667</v>
      </c>
      <c r="O60" s="295" t="s">
        <v>730</v>
      </c>
      <c r="P60" s="293">
        <v>549353</v>
      </c>
      <c r="Q60" s="306" t="s">
        <v>668</v>
      </c>
      <c r="R60" s="293">
        <v>549353</v>
      </c>
      <c r="S60" s="306" t="s">
        <v>486</v>
      </c>
      <c r="T60" s="306" t="s">
        <v>669</v>
      </c>
      <c r="U60" s="306">
        <v>2</v>
      </c>
      <c r="V60" s="306">
        <v>2</v>
      </c>
      <c r="W60" s="306" t="s">
        <v>670</v>
      </c>
      <c r="X60" s="292">
        <v>549353</v>
      </c>
      <c r="Y60" s="301"/>
      <c r="Z60" s="306">
        <v>1</v>
      </c>
      <c r="AA60" s="292">
        <v>548584</v>
      </c>
      <c r="AB60" s="292">
        <v>548584</v>
      </c>
      <c r="AC60" s="306" t="s">
        <v>670</v>
      </c>
      <c r="AD60" s="292">
        <v>658301</v>
      </c>
      <c r="AE60" s="292">
        <v>0</v>
      </c>
      <c r="AF60" s="308" t="s">
        <v>671</v>
      </c>
      <c r="AG60" s="306" t="s">
        <v>672</v>
      </c>
      <c r="AH60" s="306" t="s">
        <v>673</v>
      </c>
      <c r="AI60" s="306" t="s">
        <v>674</v>
      </c>
      <c r="AJ60" s="306" t="s">
        <v>675</v>
      </c>
      <c r="AK60" s="306" t="s">
        <v>676</v>
      </c>
      <c r="AL60" s="301"/>
      <c r="AM60" s="301"/>
      <c r="AN60" s="301"/>
      <c r="AO60" s="301"/>
      <c r="AP60" s="306" t="s">
        <v>677</v>
      </c>
      <c r="AQ60" s="306" t="s">
        <v>678</v>
      </c>
      <c r="AR60" s="306" t="s">
        <v>575</v>
      </c>
      <c r="AS60" s="306" t="s">
        <v>679</v>
      </c>
      <c r="AT60" s="306" t="s">
        <v>680</v>
      </c>
      <c r="AU60" s="301"/>
      <c r="AV60" s="309" t="s">
        <v>798</v>
      </c>
      <c r="AW60" s="310">
        <v>658.30100000000004</v>
      </c>
    </row>
    <row r="61" spans="1:49" s="256" customFormat="1" ht="15.75" x14ac:dyDescent="0.25">
      <c r="A61" s="301"/>
      <c r="B61" s="301"/>
      <c r="C61" s="301"/>
      <c r="D61" s="301"/>
      <c r="E61" s="301"/>
      <c r="F61" s="301"/>
      <c r="G61" s="301"/>
      <c r="H61" s="301"/>
      <c r="I61" s="301"/>
      <c r="J61" s="301"/>
      <c r="K61" s="301"/>
      <c r="L61" s="301"/>
      <c r="M61" s="301"/>
      <c r="N61" s="301"/>
      <c r="O61" s="301"/>
      <c r="P61" s="293"/>
      <c r="Q61" s="301"/>
      <c r="R61" s="293"/>
      <c r="S61" s="301"/>
      <c r="T61" s="301"/>
      <c r="U61" s="301"/>
      <c r="V61" s="301"/>
      <c r="W61" s="306" t="s">
        <v>681</v>
      </c>
      <c r="X61" s="292">
        <v>549353</v>
      </c>
      <c r="Y61" s="301"/>
      <c r="Z61" s="301"/>
      <c r="AA61" s="292">
        <v>548584</v>
      </c>
      <c r="AB61" s="292"/>
      <c r="AC61" s="301"/>
      <c r="AD61" s="292"/>
      <c r="AE61" s="292"/>
      <c r="AF61" s="301"/>
      <c r="AG61" s="301"/>
      <c r="AH61" s="301"/>
      <c r="AI61" s="301"/>
      <c r="AJ61" s="301"/>
      <c r="AK61" s="301"/>
      <c r="AL61" s="301"/>
      <c r="AM61" s="301"/>
      <c r="AN61" s="301"/>
      <c r="AO61" s="301"/>
      <c r="AP61" s="301"/>
      <c r="AQ61" s="301"/>
      <c r="AR61" s="301"/>
      <c r="AS61" s="301"/>
      <c r="AT61" s="301"/>
      <c r="AU61" s="301"/>
      <c r="AV61" s="301"/>
    </row>
    <row r="62" spans="1:49" s="257" customFormat="1" ht="63.75" x14ac:dyDescent="0.2">
      <c r="A62" s="311" t="s">
        <v>751</v>
      </c>
      <c r="B62" s="295" t="s">
        <v>730</v>
      </c>
      <c r="C62" s="311" t="s">
        <v>508</v>
      </c>
      <c r="D62" s="288" t="s">
        <v>795</v>
      </c>
      <c r="E62" s="289" t="s">
        <v>310</v>
      </c>
      <c r="F62" s="289" t="s">
        <v>310</v>
      </c>
      <c r="G62" s="289">
        <v>80</v>
      </c>
      <c r="H62" s="289" t="s">
        <v>310</v>
      </c>
      <c r="I62" s="289">
        <v>18</v>
      </c>
      <c r="J62" s="289" t="s">
        <v>310</v>
      </c>
      <c r="K62" s="289" t="s">
        <v>310</v>
      </c>
      <c r="L62" s="289">
        <v>2</v>
      </c>
      <c r="M62" s="311" t="s">
        <v>737</v>
      </c>
      <c r="N62" s="311" t="s">
        <v>752</v>
      </c>
      <c r="O62" s="295" t="s">
        <v>730</v>
      </c>
      <c r="P62" s="293">
        <v>109774</v>
      </c>
      <c r="Q62" s="311" t="s">
        <v>668</v>
      </c>
      <c r="R62" s="293">
        <v>109774</v>
      </c>
      <c r="S62" s="311" t="s">
        <v>486</v>
      </c>
      <c r="T62" s="311" t="s">
        <v>753</v>
      </c>
      <c r="U62" s="311">
        <v>6</v>
      </c>
      <c r="V62" s="311">
        <v>6</v>
      </c>
      <c r="W62" s="311" t="s">
        <v>754</v>
      </c>
      <c r="X62" s="292">
        <v>109774</v>
      </c>
      <c r="Y62" s="311"/>
      <c r="Z62" s="311">
        <v>1</v>
      </c>
      <c r="AA62" s="292">
        <v>102532</v>
      </c>
      <c r="AB62" s="292">
        <v>102532</v>
      </c>
      <c r="AC62" s="311" t="s">
        <v>754</v>
      </c>
      <c r="AD62" s="292">
        <v>123039</v>
      </c>
      <c r="AE62" s="292">
        <v>0</v>
      </c>
      <c r="AF62" s="311" t="s">
        <v>755</v>
      </c>
      <c r="AG62" s="311" t="s">
        <v>672</v>
      </c>
      <c r="AH62" s="311" t="s">
        <v>756</v>
      </c>
      <c r="AI62" s="311" t="s">
        <v>756</v>
      </c>
      <c r="AJ62" s="311" t="s">
        <v>757</v>
      </c>
      <c r="AK62" s="311" t="s">
        <v>575</v>
      </c>
      <c r="AL62" s="311"/>
      <c r="AM62" s="311"/>
      <c r="AN62" s="311"/>
      <c r="AO62" s="311" t="s">
        <v>572</v>
      </c>
      <c r="AP62" s="311" t="s">
        <v>677</v>
      </c>
      <c r="AQ62" s="311" t="s">
        <v>758</v>
      </c>
      <c r="AR62" s="311" t="s">
        <v>575</v>
      </c>
      <c r="AS62" s="311" t="s">
        <v>759</v>
      </c>
      <c r="AT62" s="311" t="s">
        <v>760</v>
      </c>
      <c r="AU62" s="311"/>
      <c r="AV62" s="311"/>
      <c r="AW62" s="258">
        <v>123.039</v>
      </c>
    </row>
    <row r="63" spans="1:49" s="257" customFormat="1" ht="12.75" x14ac:dyDescent="0.2">
      <c r="A63" s="311"/>
      <c r="B63" s="311"/>
      <c r="C63" s="311"/>
      <c r="D63" s="311"/>
      <c r="E63" s="311"/>
      <c r="F63" s="311"/>
      <c r="G63" s="311"/>
      <c r="H63" s="311"/>
      <c r="I63" s="311"/>
      <c r="J63" s="311"/>
      <c r="K63" s="311"/>
      <c r="L63" s="311"/>
      <c r="M63" s="311"/>
      <c r="N63" s="311"/>
      <c r="O63" s="311"/>
      <c r="P63" s="293"/>
      <c r="Q63" s="311"/>
      <c r="R63" s="293"/>
      <c r="S63" s="311"/>
      <c r="T63" s="311"/>
      <c r="U63" s="311"/>
      <c r="V63" s="311"/>
      <c r="W63" s="311" t="s">
        <v>490</v>
      </c>
      <c r="X63" s="292"/>
      <c r="Y63" s="311" t="s">
        <v>490</v>
      </c>
      <c r="Z63" s="311"/>
      <c r="AA63" s="292"/>
      <c r="AB63" s="292"/>
      <c r="AC63" s="311"/>
      <c r="AD63" s="292"/>
      <c r="AE63" s="292"/>
      <c r="AF63" s="311"/>
      <c r="AG63" s="311"/>
      <c r="AH63" s="311"/>
      <c r="AI63" s="311"/>
      <c r="AJ63" s="311"/>
      <c r="AK63" s="311"/>
      <c r="AL63" s="311"/>
      <c r="AM63" s="311"/>
      <c r="AN63" s="311"/>
      <c r="AO63" s="311"/>
      <c r="AP63" s="311"/>
      <c r="AQ63" s="311"/>
      <c r="AR63" s="311"/>
      <c r="AS63" s="311"/>
      <c r="AT63" s="311"/>
      <c r="AU63" s="311"/>
      <c r="AV63" s="311"/>
    </row>
    <row r="64" spans="1:49" s="257" customFormat="1" ht="12.75" x14ac:dyDescent="0.2">
      <c r="A64" s="311"/>
      <c r="B64" s="311"/>
      <c r="C64" s="311"/>
      <c r="D64" s="311"/>
      <c r="E64" s="311"/>
      <c r="F64" s="311"/>
      <c r="G64" s="311"/>
      <c r="H64" s="311"/>
      <c r="I64" s="311"/>
      <c r="J64" s="311"/>
      <c r="K64" s="311"/>
      <c r="L64" s="311"/>
      <c r="M64" s="311"/>
      <c r="N64" s="311"/>
      <c r="O64" s="311"/>
      <c r="P64" s="293"/>
      <c r="Q64" s="311"/>
      <c r="R64" s="293"/>
      <c r="S64" s="311"/>
      <c r="T64" s="311"/>
      <c r="U64" s="311"/>
      <c r="V64" s="311"/>
      <c r="W64" s="311" t="s">
        <v>761</v>
      </c>
      <c r="X64" s="292">
        <v>109774</v>
      </c>
      <c r="Y64" s="311"/>
      <c r="Z64" s="311"/>
      <c r="AA64" s="292">
        <v>109137</v>
      </c>
      <c r="AB64" s="292"/>
      <c r="AC64" s="311"/>
      <c r="AD64" s="292"/>
      <c r="AE64" s="292"/>
      <c r="AF64" s="311"/>
      <c r="AG64" s="311"/>
      <c r="AH64" s="311"/>
      <c r="AI64" s="311"/>
      <c r="AJ64" s="311"/>
      <c r="AK64" s="311"/>
      <c r="AL64" s="311"/>
      <c r="AM64" s="311"/>
      <c r="AN64" s="311"/>
      <c r="AO64" s="311"/>
      <c r="AP64" s="311"/>
      <c r="AQ64" s="311"/>
      <c r="AR64" s="311"/>
      <c r="AS64" s="311"/>
      <c r="AT64" s="311"/>
      <c r="AU64" s="311"/>
      <c r="AV64" s="311"/>
    </row>
    <row r="65" spans="1:49" s="257" customFormat="1" ht="12.75" x14ac:dyDescent="0.2">
      <c r="A65" s="311"/>
      <c r="B65" s="311"/>
      <c r="C65" s="311"/>
      <c r="D65" s="311"/>
      <c r="E65" s="311"/>
      <c r="F65" s="311"/>
      <c r="G65" s="311"/>
      <c r="H65" s="311"/>
      <c r="I65" s="311"/>
      <c r="J65" s="311"/>
      <c r="K65" s="311"/>
      <c r="L65" s="311"/>
      <c r="M65" s="311"/>
      <c r="N65" s="311"/>
      <c r="O65" s="311"/>
      <c r="P65" s="293"/>
      <c r="Q65" s="311"/>
      <c r="R65" s="293"/>
      <c r="S65" s="311"/>
      <c r="T65" s="311"/>
      <c r="U65" s="311"/>
      <c r="V65" s="311"/>
      <c r="W65" s="311" t="s">
        <v>699</v>
      </c>
      <c r="X65" s="292">
        <v>109774</v>
      </c>
      <c r="Y65" s="311"/>
      <c r="Z65" s="311"/>
      <c r="AA65" s="292">
        <v>104198</v>
      </c>
      <c r="AB65" s="292"/>
      <c r="AC65" s="311"/>
      <c r="AD65" s="292"/>
      <c r="AE65" s="292"/>
      <c r="AF65" s="311"/>
      <c r="AG65" s="311"/>
      <c r="AH65" s="311"/>
      <c r="AI65" s="311"/>
      <c r="AJ65" s="311"/>
      <c r="AK65" s="311"/>
      <c r="AL65" s="311"/>
      <c r="AM65" s="311"/>
      <c r="AN65" s="311"/>
      <c r="AO65" s="311"/>
      <c r="AP65" s="311"/>
      <c r="AQ65" s="311"/>
      <c r="AR65" s="311"/>
      <c r="AS65" s="311"/>
      <c r="AT65" s="311"/>
      <c r="AU65" s="311"/>
      <c r="AV65" s="311"/>
    </row>
    <row r="66" spans="1:49" s="257" customFormat="1" ht="12.75" x14ac:dyDescent="0.2">
      <c r="A66" s="311"/>
      <c r="B66" s="311"/>
      <c r="C66" s="311"/>
      <c r="D66" s="311"/>
      <c r="E66" s="311"/>
      <c r="F66" s="311"/>
      <c r="G66" s="311"/>
      <c r="H66" s="311"/>
      <c r="I66" s="311"/>
      <c r="J66" s="311"/>
      <c r="K66" s="311"/>
      <c r="L66" s="311"/>
      <c r="M66" s="311"/>
      <c r="N66" s="311"/>
      <c r="O66" s="311"/>
      <c r="P66" s="293"/>
      <c r="Q66" s="311"/>
      <c r="R66" s="293"/>
      <c r="S66" s="311"/>
      <c r="T66" s="311"/>
      <c r="U66" s="311"/>
      <c r="V66" s="311"/>
      <c r="W66" s="311" t="s">
        <v>762</v>
      </c>
      <c r="X66" s="292">
        <v>109774</v>
      </c>
      <c r="Y66" s="311"/>
      <c r="Z66" s="311"/>
      <c r="AA66" s="292">
        <v>102861</v>
      </c>
      <c r="AB66" s="292"/>
      <c r="AC66" s="311"/>
      <c r="AD66" s="292"/>
      <c r="AE66" s="292"/>
      <c r="AF66" s="311"/>
      <c r="AG66" s="311"/>
      <c r="AH66" s="311"/>
      <c r="AI66" s="311"/>
      <c r="AJ66" s="311"/>
      <c r="AK66" s="311"/>
      <c r="AL66" s="311"/>
      <c r="AM66" s="311"/>
      <c r="AN66" s="311"/>
      <c r="AO66" s="311"/>
      <c r="AP66" s="311"/>
      <c r="AQ66" s="311"/>
      <c r="AR66" s="311"/>
      <c r="AS66" s="311"/>
      <c r="AT66" s="311"/>
      <c r="AU66" s="311"/>
      <c r="AV66" s="311"/>
    </row>
    <row r="67" spans="1:49" s="257" customFormat="1" ht="12.75" x14ac:dyDescent="0.2">
      <c r="A67" s="311"/>
      <c r="B67" s="311"/>
      <c r="C67" s="311"/>
      <c r="D67" s="311"/>
      <c r="E67" s="311"/>
      <c r="F67" s="311"/>
      <c r="G67" s="311"/>
      <c r="H67" s="311"/>
      <c r="I67" s="311"/>
      <c r="J67" s="311"/>
      <c r="K67" s="311"/>
      <c r="L67" s="311"/>
      <c r="M67" s="311"/>
      <c r="N67" s="311"/>
      <c r="O67" s="311"/>
      <c r="P67" s="293"/>
      <c r="Q67" s="311"/>
      <c r="R67" s="293"/>
      <c r="S67" s="311"/>
      <c r="T67" s="311"/>
      <c r="U67" s="311"/>
      <c r="V67" s="311"/>
      <c r="W67" s="311" t="s">
        <v>709</v>
      </c>
      <c r="X67" s="292"/>
      <c r="Y67" s="311" t="s">
        <v>709</v>
      </c>
      <c r="Z67" s="311"/>
      <c r="AA67" s="292"/>
      <c r="AB67" s="292"/>
      <c r="AC67" s="311"/>
      <c r="AD67" s="292"/>
      <c r="AE67" s="292"/>
      <c r="AF67" s="311"/>
      <c r="AG67" s="311"/>
      <c r="AH67" s="311"/>
      <c r="AI67" s="311"/>
      <c r="AJ67" s="311"/>
      <c r="AK67" s="311"/>
      <c r="AL67" s="311"/>
      <c r="AM67" s="311"/>
      <c r="AN67" s="311"/>
      <c r="AO67" s="311"/>
      <c r="AP67" s="311"/>
      <c r="AQ67" s="311"/>
      <c r="AR67" s="311"/>
      <c r="AS67" s="311"/>
      <c r="AT67" s="311"/>
      <c r="AU67" s="311"/>
      <c r="AV67" s="311"/>
    </row>
    <row r="68" spans="1:49" s="224" customFormat="1" ht="63.75" x14ac:dyDescent="0.2">
      <c r="A68" s="311">
        <v>6</v>
      </c>
      <c r="B68" s="295" t="s">
        <v>730</v>
      </c>
      <c r="C68" s="311" t="s">
        <v>508</v>
      </c>
      <c r="D68" s="288" t="s">
        <v>795</v>
      </c>
      <c r="E68" s="289" t="s">
        <v>310</v>
      </c>
      <c r="F68" s="289" t="s">
        <v>310</v>
      </c>
      <c r="G68" s="289">
        <v>80</v>
      </c>
      <c r="H68" s="289" t="s">
        <v>310</v>
      </c>
      <c r="I68" s="289">
        <v>18</v>
      </c>
      <c r="J68" s="289" t="s">
        <v>310</v>
      </c>
      <c r="K68" s="289" t="s">
        <v>310</v>
      </c>
      <c r="L68" s="289">
        <v>2</v>
      </c>
      <c r="M68" s="311" t="s">
        <v>717</v>
      </c>
      <c r="N68" s="311" t="s">
        <v>710</v>
      </c>
      <c r="O68" s="295" t="s">
        <v>730</v>
      </c>
      <c r="P68" s="293">
        <v>0</v>
      </c>
      <c r="Q68" s="311" t="s">
        <v>742</v>
      </c>
      <c r="R68" s="293">
        <v>0</v>
      </c>
      <c r="S68" s="312" t="s">
        <v>610</v>
      </c>
      <c r="T68" s="312" t="s">
        <v>610</v>
      </c>
      <c r="U68" s="286">
        <v>1</v>
      </c>
      <c r="V68" s="286">
        <v>1</v>
      </c>
      <c r="W68" s="286" t="s">
        <v>712</v>
      </c>
      <c r="X68" s="293">
        <v>0</v>
      </c>
      <c r="Y68" s="312"/>
      <c r="Z68" s="312"/>
      <c r="AA68" s="312"/>
      <c r="AB68" s="293">
        <v>0</v>
      </c>
      <c r="AC68" s="286" t="s">
        <v>712</v>
      </c>
      <c r="AD68" s="293">
        <v>0</v>
      </c>
      <c r="AE68" s="293">
        <v>0</v>
      </c>
      <c r="AF68" s="312"/>
      <c r="AG68" s="312"/>
      <c r="AH68" s="312"/>
      <c r="AI68" s="312"/>
      <c r="AJ68" s="312"/>
      <c r="AK68" s="313">
        <v>43861</v>
      </c>
      <c r="AL68" s="312" t="s">
        <v>744</v>
      </c>
      <c r="AM68" s="305" t="s">
        <v>745</v>
      </c>
      <c r="AN68" s="312"/>
      <c r="AO68" s="312"/>
      <c r="AP68" s="286" t="s">
        <v>715</v>
      </c>
      <c r="AQ68" s="286" t="s">
        <v>715</v>
      </c>
      <c r="AR68" s="286" t="s">
        <v>715</v>
      </c>
      <c r="AS68" s="286" t="s">
        <v>715</v>
      </c>
      <c r="AT68" s="286" t="s">
        <v>763</v>
      </c>
      <c r="AU68" s="312"/>
      <c r="AV68" s="311" t="s">
        <v>764</v>
      </c>
      <c r="AW68" s="224">
        <v>0</v>
      </c>
    </row>
    <row r="69" spans="1:49" s="224" customFormat="1" ht="63.75" x14ac:dyDescent="0.2">
      <c r="A69" s="311">
        <v>7</v>
      </c>
      <c r="B69" s="295" t="s">
        <v>730</v>
      </c>
      <c r="C69" s="311" t="s">
        <v>508</v>
      </c>
      <c r="D69" s="288" t="s">
        <v>795</v>
      </c>
      <c r="E69" s="289" t="s">
        <v>310</v>
      </c>
      <c r="F69" s="289" t="s">
        <v>310</v>
      </c>
      <c r="G69" s="289">
        <v>80</v>
      </c>
      <c r="H69" s="289" t="s">
        <v>310</v>
      </c>
      <c r="I69" s="289">
        <v>18</v>
      </c>
      <c r="J69" s="289" t="s">
        <v>310</v>
      </c>
      <c r="K69" s="289" t="s">
        <v>310</v>
      </c>
      <c r="L69" s="289">
        <v>2</v>
      </c>
      <c r="M69" s="311" t="s">
        <v>717</v>
      </c>
      <c r="N69" s="311" t="s">
        <v>765</v>
      </c>
      <c r="O69" s="295" t="s">
        <v>730</v>
      </c>
      <c r="P69" s="293">
        <v>0</v>
      </c>
      <c r="Q69" s="311" t="s">
        <v>742</v>
      </c>
      <c r="R69" s="293">
        <v>0</v>
      </c>
      <c r="S69" s="312" t="s">
        <v>610</v>
      </c>
      <c r="T69" s="312" t="s">
        <v>610</v>
      </c>
      <c r="U69" s="286">
        <v>1</v>
      </c>
      <c r="V69" s="286">
        <v>1</v>
      </c>
      <c r="W69" s="286" t="s">
        <v>711</v>
      </c>
      <c r="X69" s="293">
        <v>0</v>
      </c>
      <c r="Y69" s="314"/>
      <c r="Z69" s="314"/>
      <c r="AA69" s="314"/>
      <c r="AB69" s="293">
        <v>0</v>
      </c>
      <c r="AC69" s="286" t="s">
        <v>711</v>
      </c>
      <c r="AD69" s="293">
        <v>0</v>
      </c>
      <c r="AE69" s="293">
        <v>0</v>
      </c>
      <c r="AF69" s="314"/>
      <c r="AG69" s="314"/>
      <c r="AH69" s="314"/>
      <c r="AI69" s="314"/>
      <c r="AJ69" s="314"/>
      <c r="AK69" s="315">
        <v>43984</v>
      </c>
      <c r="AL69" s="312" t="s">
        <v>744</v>
      </c>
      <c r="AM69" s="305" t="s">
        <v>745</v>
      </c>
      <c r="AN69" s="314"/>
      <c r="AO69" s="314"/>
      <c r="AP69" s="303" t="s">
        <v>714</v>
      </c>
      <c r="AQ69" s="303" t="s">
        <v>714</v>
      </c>
      <c r="AR69" s="303" t="s">
        <v>714</v>
      </c>
      <c r="AS69" s="303" t="s">
        <v>714</v>
      </c>
      <c r="AT69" s="303">
        <v>44531</v>
      </c>
      <c r="AU69" s="314"/>
      <c r="AV69" s="311" t="s">
        <v>766</v>
      </c>
      <c r="AW69" s="224">
        <v>0</v>
      </c>
    </row>
    <row r="70" spans="1:49" s="224" customFormat="1" ht="63.75" x14ac:dyDescent="0.2">
      <c r="A70" s="316" t="s">
        <v>799</v>
      </c>
      <c r="B70" s="295" t="s">
        <v>800</v>
      </c>
      <c r="C70" s="311" t="s">
        <v>508</v>
      </c>
      <c r="D70" s="288" t="s">
        <v>795</v>
      </c>
      <c r="E70" s="289" t="s">
        <v>310</v>
      </c>
      <c r="F70" s="289" t="s">
        <v>310</v>
      </c>
      <c r="G70" s="289">
        <v>80</v>
      </c>
      <c r="H70" s="289" t="s">
        <v>310</v>
      </c>
      <c r="I70" s="289">
        <v>18</v>
      </c>
      <c r="J70" s="289" t="s">
        <v>310</v>
      </c>
      <c r="K70" s="289" t="s">
        <v>310</v>
      </c>
      <c r="L70" s="289">
        <v>2</v>
      </c>
      <c r="M70" s="286" t="s">
        <v>562</v>
      </c>
      <c r="N70" s="295" t="s">
        <v>801</v>
      </c>
      <c r="O70" s="295" t="s">
        <v>800</v>
      </c>
      <c r="P70" s="293">
        <v>320217</v>
      </c>
      <c r="Q70" s="286" t="s">
        <v>668</v>
      </c>
      <c r="R70" s="293">
        <v>320217</v>
      </c>
      <c r="S70" s="286" t="s">
        <v>486</v>
      </c>
      <c r="T70" s="286" t="s">
        <v>802</v>
      </c>
      <c r="U70" s="286">
        <v>4</v>
      </c>
      <c r="V70" s="286">
        <v>4</v>
      </c>
      <c r="W70" s="286" t="s">
        <v>803</v>
      </c>
      <c r="X70" s="292">
        <v>313813</v>
      </c>
      <c r="Y70" s="301"/>
      <c r="Z70" s="301"/>
      <c r="AA70" s="292">
        <v>313813</v>
      </c>
      <c r="AB70" s="292">
        <v>313813</v>
      </c>
      <c r="AC70" s="286" t="s">
        <v>803</v>
      </c>
      <c r="AD70" s="293">
        <v>376575</v>
      </c>
      <c r="AE70" s="293">
        <v>308548</v>
      </c>
      <c r="AF70" s="288" t="s">
        <v>804</v>
      </c>
      <c r="AG70" s="286" t="s">
        <v>672</v>
      </c>
      <c r="AH70" s="286" t="s">
        <v>805</v>
      </c>
      <c r="AI70" s="286" t="s">
        <v>806</v>
      </c>
      <c r="AJ70" s="286" t="s">
        <v>807</v>
      </c>
      <c r="AK70" s="286" t="s">
        <v>808</v>
      </c>
      <c r="AL70" s="301"/>
      <c r="AM70" s="301"/>
      <c r="AN70" s="301"/>
      <c r="AO70" s="301"/>
      <c r="AP70" s="286" t="s">
        <v>809</v>
      </c>
      <c r="AQ70" s="286" t="s">
        <v>810</v>
      </c>
      <c r="AR70" s="286" t="s">
        <v>809</v>
      </c>
      <c r="AS70" s="286" t="s">
        <v>810</v>
      </c>
      <c r="AT70" s="286" t="s">
        <v>811</v>
      </c>
      <c r="AU70" s="301"/>
      <c r="AV70" s="286" t="s">
        <v>812</v>
      </c>
      <c r="AW70" s="224">
        <v>376.57499999999999</v>
      </c>
    </row>
    <row r="71" spans="1:49" s="224" customFormat="1" ht="12.75" x14ac:dyDescent="0.2">
      <c r="A71" s="301"/>
      <c r="B71" s="301"/>
      <c r="C71" s="301"/>
      <c r="D71" s="301"/>
      <c r="E71" s="301"/>
      <c r="F71" s="301"/>
      <c r="G71" s="301"/>
      <c r="H71" s="301"/>
      <c r="I71" s="301"/>
      <c r="J71" s="301"/>
      <c r="K71" s="301"/>
      <c r="L71" s="301"/>
      <c r="M71" s="301"/>
      <c r="N71" s="301"/>
      <c r="O71" s="301"/>
      <c r="P71" s="301"/>
      <c r="Q71" s="301"/>
      <c r="R71" s="301"/>
      <c r="S71" s="301"/>
      <c r="T71" s="301"/>
      <c r="U71" s="301"/>
      <c r="V71" s="301"/>
      <c r="W71" s="286" t="s">
        <v>489</v>
      </c>
      <c r="X71" s="292">
        <v>317017</v>
      </c>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row>
    <row r="72" spans="1:49" s="224" customFormat="1" ht="12.75" x14ac:dyDescent="0.2">
      <c r="A72" s="301"/>
      <c r="B72" s="301"/>
      <c r="C72" s="301"/>
      <c r="D72" s="301"/>
      <c r="E72" s="301"/>
      <c r="F72" s="301"/>
      <c r="G72" s="301"/>
      <c r="H72" s="301"/>
      <c r="I72" s="301"/>
      <c r="J72" s="301"/>
      <c r="K72" s="301"/>
      <c r="L72" s="301"/>
      <c r="M72" s="301"/>
      <c r="N72" s="301"/>
      <c r="O72" s="301"/>
      <c r="P72" s="301"/>
      <c r="Q72" s="301"/>
      <c r="R72" s="301"/>
      <c r="S72" s="301"/>
      <c r="T72" s="301"/>
      <c r="U72" s="301"/>
      <c r="V72" s="301"/>
      <c r="W72" s="286" t="s">
        <v>813</v>
      </c>
      <c r="X72" s="292">
        <v>0</v>
      </c>
      <c r="Y72" s="286" t="s">
        <v>813</v>
      </c>
      <c r="Z72" s="301"/>
      <c r="AA72" s="301"/>
      <c r="AB72" s="301"/>
      <c r="AC72" s="301"/>
      <c r="AD72" s="301"/>
      <c r="AE72" s="301"/>
      <c r="AF72" s="301"/>
      <c r="AG72" s="301"/>
      <c r="AH72" s="301"/>
      <c r="AI72" s="301"/>
      <c r="AJ72" s="301"/>
      <c r="AK72" s="301"/>
      <c r="AL72" s="301"/>
      <c r="AM72" s="301"/>
      <c r="AN72" s="301"/>
      <c r="AO72" s="301"/>
      <c r="AP72" s="301"/>
      <c r="AQ72" s="301"/>
      <c r="AR72" s="301"/>
      <c r="AS72" s="301"/>
      <c r="AT72" s="301"/>
      <c r="AU72" s="301"/>
      <c r="AV72" s="301"/>
    </row>
    <row r="73" spans="1:49" s="224" customFormat="1" ht="12.75" x14ac:dyDescent="0.2">
      <c r="A73" s="301"/>
      <c r="B73" s="301"/>
      <c r="C73" s="301"/>
      <c r="D73" s="301"/>
      <c r="E73" s="301"/>
      <c r="F73" s="301"/>
      <c r="G73" s="301"/>
      <c r="H73" s="301"/>
      <c r="I73" s="301"/>
      <c r="J73" s="301"/>
      <c r="K73" s="301"/>
      <c r="L73" s="301"/>
      <c r="M73" s="301"/>
      <c r="N73" s="301"/>
      <c r="O73" s="301"/>
      <c r="P73" s="301"/>
      <c r="Q73" s="301"/>
      <c r="R73" s="301"/>
      <c r="S73" s="301"/>
      <c r="T73" s="301"/>
      <c r="U73" s="301"/>
      <c r="V73" s="301"/>
      <c r="W73" s="286" t="s">
        <v>814</v>
      </c>
      <c r="X73" s="292">
        <v>317015</v>
      </c>
      <c r="Y73" s="301"/>
      <c r="Z73" s="301"/>
      <c r="AA73" s="301"/>
      <c r="AB73" s="301"/>
      <c r="AC73" s="301"/>
      <c r="AD73" s="301"/>
      <c r="AE73" s="301"/>
      <c r="AF73" s="301"/>
      <c r="AG73" s="301"/>
      <c r="AH73" s="301"/>
      <c r="AI73" s="301"/>
      <c r="AJ73" s="301"/>
      <c r="AK73" s="301"/>
      <c r="AL73" s="301"/>
      <c r="AM73" s="301"/>
      <c r="AN73" s="301"/>
      <c r="AO73" s="301"/>
      <c r="AP73" s="301"/>
      <c r="AQ73" s="301"/>
      <c r="AR73" s="301"/>
      <c r="AS73" s="301"/>
      <c r="AT73" s="301"/>
      <c r="AU73" s="301"/>
      <c r="AV73" s="301"/>
    </row>
    <row r="74" spans="1:49" s="224" customFormat="1" ht="76.5" x14ac:dyDescent="0.2">
      <c r="A74" s="288" t="s">
        <v>815</v>
      </c>
      <c r="B74" s="295" t="s">
        <v>800</v>
      </c>
      <c r="C74" s="311" t="s">
        <v>508</v>
      </c>
      <c r="D74" s="288" t="s">
        <v>795</v>
      </c>
      <c r="E74" s="289" t="s">
        <v>310</v>
      </c>
      <c r="F74" s="289" t="s">
        <v>310</v>
      </c>
      <c r="G74" s="289">
        <v>80</v>
      </c>
      <c r="H74" s="289" t="s">
        <v>310</v>
      </c>
      <c r="I74" s="289">
        <v>18</v>
      </c>
      <c r="J74" s="289" t="s">
        <v>310</v>
      </c>
      <c r="K74" s="289" t="s">
        <v>310</v>
      </c>
      <c r="L74" s="289">
        <v>2</v>
      </c>
      <c r="M74" s="286" t="s">
        <v>562</v>
      </c>
      <c r="N74" s="286" t="s">
        <v>816</v>
      </c>
      <c r="O74" s="295" t="s">
        <v>800</v>
      </c>
      <c r="P74" s="293">
        <v>190840</v>
      </c>
      <c r="Q74" s="286" t="s">
        <v>668</v>
      </c>
      <c r="R74" s="293">
        <v>190840</v>
      </c>
      <c r="S74" s="286" t="s">
        <v>486</v>
      </c>
      <c r="T74" s="286" t="s">
        <v>802</v>
      </c>
      <c r="U74" s="286">
        <v>4</v>
      </c>
      <c r="V74" s="286">
        <v>4</v>
      </c>
      <c r="W74" s="286" t="s">
        <v>803</v>
      </c>
      <c r="X74" s="293">
        <v>187023</v>
      </c>
      <c r="Y74" s="314"/>
      <c r="Z74" s="317">
        <v>1</v>
      </c>
      <c r="AA74" s="293">
        <v>187023</v>
      </c>
      <c r="AB74" s="293">
        <v>187023</v>
      </c>
      <c r="AC74" s="286" t="s">
        <v>803</v>
      </c>
      <c r="AD74" s="293">
        <v>224428</v>
      </c>
      <c r="AE74" s="293">
        <v>224428</v>
      </c>
      <c r="AF74" s="288" t="s">
        <v>817</v>
      </c>
      <c r="AG74" s="286" t="s">
        <v>672</v>
      </c>
      <c r="AH74" s="286" t="s">
        <v>818</v>
      </c>
      <c r="AI74" s="286" t="s">
        <v>819</v>
      </c>
      <c r="AJ74" s="286" t="s">
        <v>820</v>
      </c>
      <c r="AK74" s="286" t="s">
        <v>818</v>
      </c>
      <c r="AL74" s="301"/>
      <c r="AM74" s="301"/>
      <c r="AN74" s="301"/>
      <c r="AO74" s="301"/>
      <c r="AP74" s="286" t="s">
        <v>821</v>
      </c>
      <c r="AQ74" s="286" t="s">
        <v>822</v>
      </c>
      <c r="AR74" s="286" t="s">
        <v>823</v>
      </c>
      <c r="AS74" s="286" t="s">
        <v>822</v>
      </c>
      <c r="AT74" s="286" t="s">
        <v>811</v>
      </c>
      <c r="AU74" s="314"/>
      <c r="AV74" s="286" t="s">
        <v>824</v>
      </c>
      <c r="AW74" s="224">
        <v>224.428</v>
      </c>
    </row>
    <row r="75" spans="1:49" x14ac:dyDescent="0.25">
      <c r="A75" s="318"/>
      <c r="B75" s="318"/>
      <c r="C75" s="318"/>
      <c r="D75" s="318"/>
      <c r="E75" s="318"/>
      <c r="F75" s="318"/>
      <c r="G75" s="318"/>
      <c r="H75" s="318"/>
      <c r="I75" s="318"/>
      <c r="J75" s="318"/>
      <c r="K75" s="318"/>
      <c r="L75" s="318"/>
      <c r="M75" s="318"/>
      <c r="N75" s="318"/>
      <c r="O75" s="318"/>
      <c r="P75" s="318"/>
      <c r="Q75" s="318"/>
      <c r="R75" s="318"/>
      <c r="S75" s="318"/>
      <c r="T75" s="318"/>
      <c r="U75" s="318"/>
      <c r="V75" s="318"/>
      <c r="W75" s="286" t="s">
        <v>489</v>
      </c>
      <c r="X75" s="293">
        <v>188942</v>
      </c>
      <c r="Y75" s="318"/>
      <c r="Z75" s="318"/>
      <c r="AA75" s="293">
        <v>188942</v>
      </c>
      <c r="AB75" s="318"/>
      <c r="AC75" s="318"/>
      <c r="AD75" s="318"/>
      <c r="AE75" s="318"/>
      <c r="AF75" s="318"/>
      <c r="AG75" s="318"/>
      <c r="AH75" s="318"/>
      <c r="AI75" s="318"/>
      <c r="AJ75" s="318"/>
      <c r="AK75" s="318"/>
      <c r="AL75" s="318"/>
      <c r="AM75" s="318"/>
      <c r="AN75" s="318"/>
      <c r="AO75" s="318"/>
      <c r="AP75" s="318"/>
      <c r="AQ75" s="318"/>
      <c r="AR75" s="318"/>
      <c r="AS75" s="318"/>
      <c r="AT75" s="318"/>
      <c r="AU75" s="318"/>
      <c r="AV75" s="318"/>
    </row>
    <row r="76" spans="1:49" x14ac:dyDescent="0.25">
      <c r="A76" s="318"/>
      <c r="B76" s="318"/>
      <c r="C76" s="318"/>
      <c r="D76" s="318"/>
      <c r="E76" s="318"/>
      <c r="F76" s="318"/>
      <c r="G76" s="318"/>
      <c r="H76" s="318"/>
      <c r="I76" s="318"/>
      <c r="J76" s="318"/>
      <c r="K76" s="318"/>
      <c r="L76" s="318"/>
      <c r="M76" s="318"/>
      <c r="N76" s="318"/>
      <c r="O76" s="318"/>
      <c r="P76" s="318"/>
      <c r="Q76" s="318"/>
      <c r="R76" s="318"/>
      <c r="S76" s="318"/>
      <c r="T76" s="318"/>
      <c r="U76" s="318"/>
      <c r="V76" s="318"/>
      <c r="W76" s="286" t="s">
        <v>813</v>
      </c>
      <c r="X76" s="293">
        <v>190840</v>
      </c>
      <c r="Y76" s="318"/>
      <c r="Z76" s="318"/>
      <c r="AA76" s="293">
        <v>190840</v>
      </c>
      <c r="AB76" s="318"/>
      <c r="AC76" s="318"/>
      <c r="AD76" s="318"/>
      <c r="AE76" s="318"/>
      <c r="AF76" s="318"/>
      <c r="AG76" s="318"/>
      <c r="AH76" s="318"/>
      <c r="AI76" s="318"/>
      <c r="AJ76" s="318"/>
      <c r="AK76" s="318"/>
      <c r="AL76" s="318"/>
      <c r="AM76" s="318"/>
      <c r="AN76" s="318"/>
      <c r="AO76" s="318"/>
      <c r="AP76" s="318"/>
      <c r="AQ76" s="318"/>
      <c r="AR76" s="318"/>
      <c r="AS76" s="318"/>
      <c r="AT76" s="318"/>
      <c r="AU76" s="318"/>
      <c r="AV76" s="318"/>
    </row>
    <row r="77" spans="1:49" x14ac:dyDescent="0.25">
      <c r="A77" s="318"/>
      <c r="B77" s="318"/>
      <c r="C77" s="318"/>
      <c r="D77" s="318"/>
      <c r="E77" s="318"/>
      <c r="F77" s="318"/>
      <c r="G77" s="318"/>
      <c r="H77" s="318"/>
      <c r="I77" s="318"/>
      <c r="J77" s="318"/>
      <c r="K77" s="318"/>
      <c r="L77" s="318"/>
      <c r="M77" s="318"/>
      <c r="N77" s="318"/>
      <c r="O77" s="318"/>
      <c r="P77" s="318"/>
      <c r="Q77" s="318"/>
      <c r="R77" s="318"/>
      <c r="S77" s="318"/>
      <c r="T77" s="318"/>
      <c r="U77" s="318"/>
      <c r="V77" s="318"/>
      <c r="W77" s="286" t="s">
        <v>814</v>
      </c>
      <c r="X77" s="293">
        <v>188932</v>
      </c>
      <c r="Y77" s="318"/>
      <c r="Z77" s="318"/>
      <c r="AA77" s="293">
        <v>188932</v>
      </c>
      <c r="AB77" s="318"/>
      <c r="AC77" s="318"/>
      <c r="AD77" s="318"/>
      <c r="AE77" s="318"/>
      <c r="AF77" s="318"/>
      <c r="AG77" s="318"/>
      <c r="AH77" s="318"/>
      <c r="AI77" s="318"/>
      <c r="AJ77" s="318"/>
      <c r="AK77" s="318"/>
      <c r="AL77" s="318"/>
      <c r="AM77" s="318"/>
      <c r="AN77" s="318"/>
      <c r="AO77" s="318"/>
      <c r="AP77" s="318"/>
      <c r="AQ77" s="318"/>
      <c r="AR77" s="318"/>
      <c r="AS77" s="318"/>
      <c r="AT77" s="318"/>
      <c r="AU77" s="318"/>
      <c r="AV77" s="318"/>
    </row>
    <row r="78" spans="1:49" ht="63.75" x14ac:dyDescent="0.25">
      <c r="A78" s="286" t="s">
        <v>54</v>
      </c>
      <c r="B78" s="295" t="s">
        <v>800</v>
      </c>
      <c r="C78" s="286" t="s">
        <v>508</v>
      </c>
      <c r="D78" s="288" t="s">
        <v>795</v>
      </c>
      <c r="E78" s="289" t="s">
        <v>310</v>
      </c>
      <c r="F78" s="289" t="s">
        <v>310</v>
      </c>
      <c r="G78" s="289">
        <v>80</v>
      </c>
      <c r="H78" s="289" t="s">
        <v>310</v>
      </c>
      <c r="I78" s="289">
        <v>18</v>
      </c>
      <c r="J78" s="289" t="s">
        <v>310</v>
      </c>
      <c r="K78" s="289" t="s">
        <v>310</v>
      </c>
      <c r="L78" s="289">
        <v>2</v>
      </c>
      <c r="M78" s="286" t="s">
        <v>717</v>
      </c>
      <c r="N78" s="286" t="s">
        <v>825</v>
      </c>
      <c r="O78" s="295" t="s">
        <v>800</v>
      </c>
      <c r="P78" s="290">
        <v>415</v>
      </c>
      <c r="Q78" s="286" t="s">
        <v>485</v>
      </c>
      <c r="R78" s="290">
        <v>415</v>
      </c>
      <c r="S78" s="286" t="s">
        <v>610</v>
      </c>
      <c r="T78" s="286" t="s">
        <v>610</v>
      </c>
      <c r="U78" s="286">
        <v>1</v>
      </c>
      <c r="V78" s="286">
        <v>1</v>
      </c>
      <c r="W78" s="286" t="s">
        <v>580</v>
      </c>
      <c r="X78" s="290">
        <v>415</v>
      </c>
      <c r="Y78" s="286"/>
      <c r="Z78" s="286"/>
      <c r="AA78" s="292"/>
      <c r="AB78" s="290">
        <v>415</v>
      </c>
      <c r="AC78" s="286" t="s">
        <v>826</v>
      </c>
      <c r="AD78" s="290">
        <v>497</v>
      </c>
      <c r="AE78" s="290">
        <v>497</v>
      </c>
      <c r="AF78" s="286" t="s">
        <v>827</v>
      </c>
      <c r="AG78" s="286"/>
      <c r="AH78" s="286"/>
      <c r="AI78" s="286"/>
      <c r="AJ78" s="286"/>
      <c r="AK78" s="286" t="s">
        <v>823</v>
      </c>
      <c r="AL78" s="286"/>
      <c r="AM78" s="286"/>
      <c r="AN78" s="286"/>
      <c r="AO78" s="286"/>
      <c r="AP78" s="286"/>
      <c r="AQ78" s="286" t="s">
        <v>828</v>
      </c>
      <c r="AR78" s="286"/>
      <c r="AS78" s="286" t="s">
        <v>828</v>
      </c>
      <c r="AT78" s="286" t="s">
        <v>829</v>
      </c>
      <c r="AU78" s="286"/>
      <c r="AV78" s="286"/>
      <c r="AW78" s="18">
        <v>0.497</v>
      </c>
    </row>
  </sheetData>
  <autoFilter ref="A25:AV7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3"/>
  <sheetViews>
    <sheetView view="pageBreakPreview" topLeftCell="A13" zoomScale="90" zoomScaleNormal="90" zoomScaleSheetLayoutView="90" workbookViewId="0">
      <selection activeCell="A27" sqref="A27"/>
    </sheetView>
  </sheetViews>
  <sheetFormatPr defaultRowHeight="15.75" x14ac:dyDescent="0.25"/>
  <cols>
    <col min="1" max="1" width="66.140625" style="71" customWidth="1"/>
    <col min="2" max="2" width="47.85546875" style="71" customWidth="1"/>
    <col min="3" max="3" width="10.7109375" style="72" customWidth="1"/>
    <col min="4" max="4" width="68.85546875" style="72" customWidth="1"/>
    <col min="5"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33" t="s">
        <v>69</v>
      </c>
    </row>
    <row r="2" spans="1:8" ht="18.75" x14ac:dyDescent="0.3">
      <c r="B2" s="14" t="s">
        <v>10</v>
      </c>
    </row>
    <row r="3" spans="1:8" ht="18.75" x14ac:dyDescent="0.3">
      <c r="B3" s="14" t="s">
        <v>444</v>
      </c>
    </row>
    <row r="4" spans="1:8" x14ac:dyDescent="0.25">
      <c r="B4" s="36"/>
    </row>
    <row r="5" spans="1:8" ht="18.75" x14ac:dyDescent="0.3">
      <c r="A5" s="535" t="str">
        <f>'1. паспорт местоположение'!A5:C5</f>
        <v>Год раскрытия информации: 2022 год</v>
      </c>
      <c r="B5" s="535"/>
      <c r="C5" s="57"/>
      <c r="D5" s="57"/>
      <c r="E5" s="57"/>
      <c r="F5" s="57"/>
      <c r="G5" s="57"/>
      <c r="H5" s="57"/>
    </row>
    <row r="6" spans="1:8" ht="18.75" x14ac:dyDescent="0.3">
      <c r="A6" s="80"/>
      <c r="B6" s="236"/>
      <c r="C6" s="264"/>
      <c r="D6" s="264"/>
      <c r="E6" s="80"/>
      <c r="F6" s="80"/>
      <c r="G6" s="80"/>
      <c r="H6" s="80"/>
    </row>
    <row r="7" spans="1:8" ht="18.75" x14ac:dyDescent="0.25">
      <c r="A7" s="437" t="s">
        <v>9</v>
      </c>
      <c r="B7" s="437"/>
      <c r="C7" s="205"/>
      <c r="D7" s="205"/>
      <c r="E7" s="79"/>
      <c r="F7" s="79"/>
      <c r="G7" s="79"/>
      <c r="H7" s="79"/>
    </row>
    <row r="8" spans="1:8" ht="18.75" x14ac:dyDescent="0.25">
      <c r="A8" s="79"/>
      <c r="B8" s="237"/>
      <c r="C8" s="205"/>
      <c r="D8" s="205"/>
      <c r="E8" s="79"/>
      <c r="F8" s="79"/>
      <c r="G8" s="79"/>
      <c r="H8" s="79"/>
    </row>
    <row r="9" spans="1:8" x14ac:dyDescent="0.25">
      <c r="A9" s="438" t="str">
        <f>'1. паспорт местоположение'!A9:C9</f>
        <v>АО "Россети Тюмень"</v>
      </c>
      <c r="B9" s="438"/>
      <c r="C9" s="209"/>
      <c r="D9" s="209"/>
      <c r="E9" s="77"/>
      <c r="F9" s="77"/>
      <c r="G9" s="77"/>
      <c r="H9" s="77"/>
    </row>
    <row r="10" spans="1:8" x14ac:dyDescent="0.25">
      <c r="A10" s="439" t="s">
        <v>8</v>
      </c>
      <c r="B10" s="439"/>
      <c r="C10" s="211"/>
      <c r="D10" s="211"/>
      <c r="E10" s="78"/>
      <c r="F10" s="78"/>
      <c r="G10" s="78"/>
      <c r="H10" s="78"/>
    </row>
    <row r="11" spans="1:8" ht="18.75" x14ac:dyDescent="0.25">
      <c r="A11" s="79"/>
      <c r="B11" s="237"/>
      <c r="C11" s="205"/>
      <c r="D11" s="205"/>
      <c r="E11" s="79"/>
      <c r="F11" s="79"/>
      <c r="G11" s="79"/>
      <c r="H11" s="79"/>
    </row>
    <row r="12" spans="1:8" ht="30.75" customHeight="1" x14ac:dyDescent="0.25">
      <c r="A12" s="438" t="str">
        <f>'1. паспорт местоположение'!A12:C12</f>
        <v xml:space="preserve">H_NS1200.PS.0035 </v>
      </c>
      <c r="B12" s="438"/>
      <c r="C12" s="276"/>
      <c r="D12" s="209"/>
      <c r="E12" s="77"/>
      <c r="F12" s="77"/>
      <c r="G12" s="77"/>
      <c r="H12" s="77"/>
    </row>
    <row r="13" spans="1:8" x14ac:dyDescent="0.25">
      <c r="A13" s="439" t="s">
        <v>7</v>
      </c>
      <c r="B13" s="439"/>
      <c r="C13" s="277"/>
      <c r="D13" s="211"/>
      <c r="E13" s="78"/>
      <c r="F13" s="78"/>
      <c r="G13" s="78"/>
      <c r="H13" s="78"/>
    </row>
    <row r="14" spans="1:8" ht="18.75" x14ac:dyDescent="0.25">
      <c r="A14" s="10"/>
      <c r="B14" s="238"/>
      <c r="C14" s="95"/>
      <c r="D14" s="10"/>
      <c r="E14" s="10"/>
      <c r="F14" s="10"/>
      <c r="G14" s="10"/>
      <c r="H14" s="10"/>
    </row>
    <row r="15" spans="1:8" ht="50.25" customHeight="1" x14ac:dyDescent="0.25">
      <c r="A15" s="45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50"/>
      <c r="C15" s="95"/>
      <c r="D15" s="209"/>
      <c r="E15" s="77"/>
      <c r="F15" s="77"/>
      <c r="G15" s="77"/>
      <c r="H15" s="77"/>
    </row>
    <row r="16" spans="1:8" x14ac:dyDescent="0.25">
      <c r="A16" s="439" t="s">
        <v>6</v>
      </c>
      <c r="B16" s="439"/>
      <c r="C16" s="95"/>
      <c r="D16" s="211"/>
      <c r="E16" s="78"/>
      <c r="F16" s="78"/>
      <c r="G16" s="78"/>
      <c r="H16" s="78"/>
    </row>
    <row r="17" spans="1:4" x14ac:dyDescent="0.25">
      <c r="B17" s="73"/>
      <c r="C17" s="96"/>
    </row>
    <row r="18" spans="1:4" ht="33.75" customHeight="1" x14ac:dyDescent="0.25">
      <c r="A18" s="533" t="s">
        <v>426</v>
      </c>
      <c r="B18" s="534"/>
    </row>
    <row r="19" spans="1:4" x14ac:dyDescent="0.25">
      <c r="A19" s="319"/>
      <c r="B19" s="320"/>
    </row>
    <row r="20" spans="1:4" ht="16.5" thickBot="1" x14ac:dyDescent="0.3">
      <c r="B20" s="36"/>
    </row>
    <row r="21" spans="1:4" ht="60.75" thickBot="1" x14ac:dyDescent="0.3">
      <c r="A21" s="321" t="s">
        <v>317</v>
      </c>
      <c r="B21" s="322" t="str">
        <f>A15</f>
        <v>ПС 110/35/6 кВ Соровская 2 с ВЛ 110 кВ (новое строительство ПС с трансформаторной мощностью 2х40 МВА и ВЛ протяжённостью 2х9,056 км)</v>
      </c>
    </row>
    <row r="22" spans="1:4" ht="27.75" customHeight="1" x14ac:dyDescent="0.25">
      <c r="A22" s="344" t="s">
        <v>318</v>
      </c>
      <c r="B22" s="345" t="s">
        <v>448</v>
      </c>
      <c r="C22" s="96"/>
      <c r="D22" s="96"/>
    </row>
    <row r="23" spans="1:4" ht="22.5" customHeight="1" x14ac:dyDescent="0.25">
      <c r="A23" s="346" t="s">
        <v>298</v>
      </c>
      <c r="B23" s="347" t="s">
        <v>451</v>
      </c>
      <c r="C23" s="95"/>
      <c r="D23" s="261"/>
    </row>
    <row r="24" spans="1:4" ht="35.25" customHeight="1" x14ac:dyDescent="0.25">
      <c r="A24" s="346" t="s">
        <v>319</v>
      </c>
      <c r="B24" s="335" t="s">
        <v>771</v>
      </c>
      <c r="C24" s="95"/>
      <c r="D24" s="261"/>
    </row>
    <row r="25" spans="1:4" ht="28.5" customHeight="1" x14ac:dyDescent="0.25">
      <c r="A25" s="348" t="s">
        <v>320</v>
      </c>
      <c r="B25" s="349">
        <v>2026</v>
      </c>
      <c r="C25" s="95"/>
      <c r="D25" s="261"/>
    </row>
    <row r="26" spans="1:4" ht="16.5" customHeight="1" x14ac:dyDescent="0.25">
      <c r="A26" s="348" t="s">
        <v>321</v>
      </c>
      <c r="B26" s="349" t="s">
        <v>769</v>
      </c>
      <c r="C26" s="95"/>
      <c r="D26" s="261"/>
    </row>
    <row r="27" spans="1:4" ht="32.25" customHeight="1" x14ac:dyDescent="0.25">
      <c r="A27" s="350" t="s">
        <v>835</v>
      </c>
      <c r="B27" s="325">
        <f>'6.2. Паспорт фин осв ввод'!D24</f>
        <v>1932.3843870779995</v>
      </c>
      <c r="C27" s="96"/>
      <c r="D27" s="261"/>
    </row>
    <row r="28" spans="1:4" x14ac:dyDescent="0.25">
      <c r="A28" s="329" t="s">
        <v>322</v>
      </c>
      <c r="B28" s="351" t="s">
        <v>773</v>
      </c>
    </row>
    <row r="29" spans="1:4" ht="28.5" x14ac:dyDescent="0.25">
      <c r="A29" s="326" t="s">
        <v>323</v>
      </c>
      <c r="B29" s="327">
        <f>B30</f>
        <v>1111.42</v>
      </c>
    </row>
    <row r="30" spans="1:4" ht="28.5" x14ac:dyDescent="0.25">
      <c r="A30" s="328" t="s">
        <v>324</v>
      </c>
      <c r="B30" s="370">
        <f>B32+B57+B70</f>
        <v>1111.42</v>
      </c>
    </row>
    <row r="31" spans="1:4" x14ac:dyDescent="0.25">
      <c r="A31" s="329" t="s">
        <v>325</v>
      </c>
      <c r="B31" s="330"/>
    </row>
    <row r="32" spans="1:4" ht="29.25" thickBot="1" x14ac:dyDescent="0.3">
      <c r="A32" s="331" t="s">
        <v>509</v>
      </c>
      <c r="B32" s="332">
        <f>B33+B37+B41+B45+B49+B53</f>
        <v>816.79100000000005</v>
      </c>
    </row>
    <row r="33" spans="1:2" ht="30" x14ac:dyDescent="0.25">
      <c r="A33" s="333" t="s">
        <v>510</v>
      </c>
      <c r="B33" s="334">
        <v>48.523000000000003</v>
      </c>
    </row>
    <row r="34" spans="1:2" x14ac:dyDescent="0.25">
      <c r="A34" s="335" t="s">
        <v>326</v>
      </c>
      <c r="B34" s="336">
        <f>B33/$B$27</f>
        <v>2.511042850712155E-2</v>
      </c>
    </row>
    <row r="35" spans="1:2" x14ac:dyDescent="0.25">
      <c r="A35" s="335" t="s">
        <v>327</v>
      </c>
      <c r="B35" s="337">
        <v>48.523000000000003</v>
      </c>
    </row>
    <row r="36" spans="1:2" x14ac:dyDescent="0.25">
      <c r="A36" s="335" t="s">
        <v>328</v>
      </c>
      <c r="B36" s="337">
        <v>41.121000000000002</v>
      </c>
    </row>
    <row r="37" spans="1:2" ht="30" x14ac:dyDescent="0.25">
      <c r="A37" s="333" t="s">
        <v>662</v>
      </c>
      <c r="B37" s="334">
        <v>5.0119999999999996</v>
      </c>
    </row>
    <row r="38" spans="1:2" x14ac:dyDescent="0.25">
      <c r="A38" s="335" t="s">
        <v>326</v>
      </c>
      <c r="B38" s="336">
        <f>B37/$B$27</f>
        <v>2.5936868635017042E-3</v>
      </c>
    </row>
    <row r="39" spans="1:2" x14ac:dyDescent="0.25">
      <c r="A39" s="335" t="s">
        <v>327</v>
      </c>
      <c r="B39" s="337">
        <v>5.0119999999999996</v>
      </c>
    </row>
    <row r="40" spans="1:2" x14ac:dyDescent="0.25">
      <c r="A40" s="335" t="s">
        <v>328</v>
      </c>
      <c r="B40" s="337">
        <v>0</v>
      </c>
    </row>
    <row r="41" spans="1:2" ht="30" x14ac:dyDescent="0.25">
      <c r="A41" s="333" t="s">
        <v>777</v>
      </c>
      <c r="B41" s="334">
        <v>0.497</v>
      </c>
    </row>
    <row r="42" spans="1:2" x14ac:dyDescent="0.25">
      <c r="A42" s="335" t="s">
        <v>326</v>
      </c>
      <c r="B42" s="336">
        <f>B41/$B$27</f>
        <v>2.5719520573829749E-4</v>
      </c>
    </row>
    <row r="43" spans="1:2" x14ac:dyDescent="0.25">
      <c r="A43" s="335" t="s">
        <v>327</v>
      </c>
      <c r="B43" s="337">
        <v>0</v>
      </c>
    </row>
    <row r="44" spans="1:2" x14ac:dyDescent="0.25">
      <c r="A44" s="335" t="s">
        <v>328</v>
      </c>
      <c r="B44" s="337">
        <v>0</v>
      </c>
    </row>
    <row r="45" spans="1:2" ht="30" x14ac:dyDescent="0.25">
      <c r="A45" s="333" t="s">
        <v>660</v>
      </c>
      <c r="B45" s="334">
        <v>161.756</v>
      </c>
    </row>
    <row r="46" spans="1:2" x14ac:dyDescent="0.25">
      <c r="A46" s="335" t="s">
        <v>326</v>
      </c>
      <c r="B46" s="336">
        <f>B45/$B$27</f>
        <v>8.37079832985997E-2</v>
      </c>
    </row>
    <row r="47" spans="1:2" x14ac:dyDescent="0.25">
      <c r="A47" s="335" t="s">
        <v>327</v>
      </c>
      <c r="B47" s="337">
        <v>161.756</v>
      </c>
    </row>
    <row r="48" spans="1:2" x14ac:dyDescent="0.25">
      <c r="A48" s="335" t="s">
        <v>328</v>
      </c>
      <c r="B48" s="337">
        <v>121.39400000000001</v>
      </c>
    </row>
    <row r="49" spans="1:2" ht="30" x14ac:dyDescent="0.25">
      <c r="A49" s="333" t="s">
        <v>778</v>
      </c>
      <c r="B49" s="334">
        <v>376.57499999999999</v>
      </c>
    </row>
    <row r="50" spans="1:2" x14ac:dyDescent="0.25">
      <c r="A50" s="335" t="s">
        <v>326</v>
      </c>
      <c r="B50" s="336">
        <f>B49/$B$27</f>
        <v>0.19487582414667884</v>
      </c>
    </row>
    <row r="51" spans="1:2" x14ac:dyDescent="0.25">
      <c r="A51" s="335" t="s">
        <v>327</v>
      </c>
      <c r="B51" s="337">
        <v>210.47800000000001</v>
      </c>
    </row>
    <row r="52" spans="1:2" x14ac:dyDescent="0.25">
      <c r="A52" s="335" t="s">
        <v>328</v>
      </c>
      <c r="B52" s="337">
        <v>175.398</v>
      </c>
    </row>
    <row r="53" spans="1:2" ht="27.75" customHeight="1" x14ac:dyDescent="0.25">
      <c r="A53" s="333" t="s">
        <v>779</v>
      </c>
      <c r="B53" s="334">
        <v>224.428</v>
      </c>
    </row>
    <row r="54" spans="1:2" ht="14.25" customHeight="1" x14ac:dyDescent="0.25">
      <c r="A54" s="335" t="s">
        <v>326</v>
      </c>
      <c r="B54" s="336">
        <f>B53/$B$27</f>
        <v>0.11614045399081414</v>
      </c>
    </row>
    <row r="55" spans="1:2" ht="14.25" customHeight="1" x14ac:dyDescent="0.25">
      <c r="A55" s="335" t="s">
        <v>327</v>
      </c>
      <c r="B55" s="337">
        <v>0</v>
      </c>
    </row>
    <row r="56" spans="1:2" ht="14.25" customHeight="1" x14ac:dyDescent="0.25">
      <c r="A56" s="335" t="s">
        <v>328</v>
      </c>
      <c r="B56" s="337">
        <v>0</v>
      </c>
    </row>
    <row r="57" spans="1:2" ht="33.75" customHeight="1" thickBot="1" x14ac:dyDescent="0.3">
      <c r="A57" s="331" t="s">
        <v>511</v>
      </c>
      <c r="B57" s="338">
        <f>B58+B62+B66</f>
        <v>276.88</v>
      </c>
    </row>
    <row r="58" spans="1:2" ht="28.5" customHeight="1" x14ac:dyDescent="0.25">
      <c r="A58" s="333" t="s">
        <v>512</v>
      </c>
      <c r="B58" s="334">
        <v>109.592</v>
      </c>
    </row>
    <row r="59" spans="1:2" ht="14.25" customHeight="1" x14ac:dyDescent="0.25">
      <c r="A59" s="335" t="s">
        <v>326</v>
      </c>
      <c r="B59" s="336">
        <f>B58/$B$27</f>
        <v>5.671335409913783E-2</v>
      </c>
    </row>
    <row r="60" spans="1:2" ht="14.25" customHeight="1" x14ac:dyDescent="0.25">
      <c r="A60" s="335" t="s">
        <v>327</v>
      </c>
      <c r="B60" s="337">
        <v>109.307</v>
      </c>
    </row>
    <row r="61" spans="1:2" ht="14.25" customHeight="1" x14ac:dyDescent="0.25">
      <c r="A61" s="335" t="s">
        <v>328</v>
      </c>
      <c r="B61" s="337">
        <v>91.088999999999999</v>
      </c>
    </row>
    <row r="62" spans="1:2" ht="26.25" customHeight="1" x14ac:dyDescent="0.25">
      <c r="A62" s="333" t="s">
        <v>661</v>
      </c>
      <c r="B62" s="334">
        <v>44.249000000000002</v>
      </c>
    </row>
    <row r="63" spans="1:2" ht="14.25" customHeight="1" x14ac:dyDescent="0.25">
      <c r="A63" s="335" t="s">
        <v>326</v>
      </c>
      <c r="B63" s="336">
        <f>B62/$B$27</f>
        <v>2.2898653236848948E-2</v>
      </c>
    </row>
    <row r="64" spans="1:2" ht="14.25" customHeight="1" x14ac:dyDescent="0.25">
      <c r="A64" s="335" t="s">
        <v>327</v>
      </c>
      <c r="B64" s="337">
        <v>44.219000000000001</v>
      </c>
    </row>
    <row r="65" spans="1:2" ht="14.25" customHeight="1" x14ac:dyDescent="0.25">
      <c r="A65" s="335" t="s">
        <v>328</v>
      </c>
      <c r="B65" s="337">
        <v>36.848999999999997</v>
      </c>
    </row>
    <row r="66" spans="1:2" ht="26.25" customHeight="1" x14ac:dyDescent="0.25">
      <c r="A66" s="333" t="s">
        <v>767</v>
      </c>
      <c r="B66" s="334">
        <v>123.039</v>
      </c>
    </row>
    <row r="67" spans="1:2" ht="14.25" customHeight="1" x14ac:dyDescent="0.25">
      <c r="A67" s="335" t="s">
        <v>326</v>
      </c>
      <c r="B67" s="336">
        <f>B66/$B$27</f>
        <v>6.3672114524817677E-2</v>
      </c>
    </row>
    <row r="68" spans="1:2" ht="14.25" customHeight="1" x14ac:dyDescent="0.25">
      <c r="A68" s="335" t="s">
        <v>327</v>
      </c>
      <c r="B68" s="337">
        <v>122.364</v>
      </c>
    </row>
    <row r="69" spans="1:2" ht="14.25" customHeight="1" x14ac:dyDescent="0.25">
      <c r="A69" s="335" t="s">
        <v>328</v>
      </c>
      <c r="B69" s="337">
        <v>101.97</v>
      </c>
    </row>
    <row r="70" spans="1:2" ht="29.25" thickBot="1" x14ac:dyDescent="0.3">
      <c r="A70" s="331" t="s">
        <v>513</v>
      </c>
      <c r="B70" s="368">
        <f>B71+B75+B79+B83+B87+B91+B95+B99</f>
        <v>17.748999999999999</v>
      </c>
    </row>
    <row r="71" spans="1:2" ht="30" x14ac:dyDescent="0.25">
      <c r="A71" s="333" t="s">
        <v>514</v>
      </c>
      <c r="B71" s="334">
        <v>0.55900000000000005</v>
      </c>
    </row>
    <row r="72" spans="1:2" x14ac:dyDescent="0.25">
      <c r="A72" s="335" t="s">
        <v>326</v>
      </c>
      <c r="B72" s="336">
        <f>B71/$B$27</f>
        <v>2.892799195326123E-4</v>
      </c>
    </row>
    <row r="73" spans="1:2" x14ac:dyDescent="0.25">
      <c r="A73" s="335" t="s">
        <v>327</v>
      </c>
      <c r="B73" s="337">
        <v>0.55900000000000005</v>
      </c>
    </row>
    <row r="74" spans="1:2" x14ac:dyDescent="0.25">
      <c r="A74" s="335" t="s">
        <v>328</v>
      </c>
      <c r="B74" s="337">
        <v>0.47299999999999998</v>
      </c>
    </row>
    <row r="75" spans="1:2" ht="30" x14ac:dyDescent="0.25">
      <c r="A75" s="333" t="s">
        <v>515</v>
      </c>
      <c r="B75" s="334">
        <v>14.760999999999999</v>
      </c>
    </row>
    <row r="76" spans="1:2" x14ac:dyDescent="0.25">
      <c r="A76" s="335" t="s">
        <v>326</v>
      </c>
      <c r="B76" s="336">
        <f>B75/$B$27</f>
        <v>7.6387493599658135E-3</v>
      </c>
    </row>
    <row r="77" spans="1:2" x14ac:dyDescent="0.25">
      <c r="A77" s="335" t="s">
        <v>327</v>
      </c>
      <c r="B77" s="369">
        <v>1.518</v>
      </c>
    </row>
    <row r="78" spans="1:2" x14ac:dyDescent="0.25">
      <c r="A78" s="335" t="s">
        <v>328</v>
      </c>
      <c r="B78" s="369">
        <v>1.84</v>
      </c>
    </row>
    <row r="79" spans="1:2" ht="30" x14ac:dyDescent="0.25">
      <c r="A79" s="333" t="s">
        <v>516</v>
      </c>
      <c r="B79" s="334">
        <v>0.13900000000000001</v>
      </c>
    </row>
    <row r="80" spans="1:2" x14ac:dyDescent="0.25">
      <c r="A80" s="335" t="s">
        <v>326</v>
      </c>
      <c r="B80" s="336">
        <f>B79/$B$27</f>
        <v>7.1931858345318622E-5</v>
      </c>
    </row>
    <row r="81" spans="1:3" x14ac:dyDescent="0.25">
      <c r="A81" s="335" t="s">
        <v>327</v>
      </c>
      <c r="B81" s="337">
        <v>0.13900000000000001</v>
      </c>
    </row>
    <row r="82" spans="1:3" x14ac:dyDescent="0.25">
      <c r="A82" s="335" t="s">
        <v>328</v>
      </c>
      <c r="B82" s="337">
        <v>0.13900000000000001</v>
      </c>
    </row>
    <row r="83" spans="1:3" ht="45" x14ac:dyDescent="0.25">
      <c r="A83" s="333" t="s">
        <v>517</v>
      </c>
      <c r="B83" s="334">
        <v>1.369</v>
      </c>
    </row>
    <row r="84" spans="1:3" x14ac:dyDescent="0.25">
      <c r="A84" s="335" t="s">
        <v>326</v>
      </c>
      <c r="B84" s="336">
        <f>B83/$B$27</f>
        <v>7.0845118039382154E-4</v>
      </c>
    </row>
    <row r="85" spans="1:3" x14ac:dyDescent="0.25">
      <c r="A85" s="335" t="s">
        <v>327</v>
      </c>
      <c r="B85" s="369">
        <v>1.121</v>
      </c>
    </row>
    <row r="86" spans="1:3" x14ac:dyDescent="0.25">
      <c r="A86" s="335" t="s">
        <v>328</v>
      </c>
      <c r="B86" s="369">
        <v>1.121</v>
      </c>
    </row>
    <row r="87" spans="1:3" ht="44.25" customHeight="1" x14ac:dyDescent="0.25">
      <c r="A87" s="333" t="s">
        <v>663</v>
      </c>
      <c r="B87" s="334">
        <v>0</v>
      </c>
      <c r="C87" s="324"/>
    </row>
    <row r="88" spans="1:3" x14ac:dyDescent="0.25">
      <c r="A88" s="335" t="s">
        <v>326</v>
      </c>
      <c r="B88" s="336">
        <f>B87/$B$27</f>
        <v>0</v>
      </c>
    </row>
    <row r="89" spans="1:3" x14ac:dyDescent="0.25">
      <c r="A89" s="335" t="s">
        <v>327</v>
      </c>
      <c r="B89" s="337">
        <v>0</v>
      </c>
    </row>
    <row r="90" spans="1:3" x14ac:dyDescent="0.25">
      <c r="A90" s="335" t="s">
        <v>328</v>
      </c>
      <c r="B90" s="337">
        <v>0</v>
      </c>
    </row>
    <row r="91" spans="1:3" ht="45" x14ac:dyDescent="0.25">
      <c r="A91" s="333" t="s">
        <v>664</v>
      </c>
      <c r="B91" s="334">
        <v>6.0000000000000001E-3</v>
      </c>
    </row>
    <row r="92" spans="1:3" x14ac:dyDescent="0.25">
      <c r="A92" s="335" t="s">
        <v>326</v>
      </c>
      <c r="B92" s="336">
        <f>B91/$B$27</f>
        <v>3.104972302675624E-6</v>
      </c>
    </row>
    <row r="93" spans="1:3" x14ac:dyDescent="0.25">
      <c r="A93" s="335" t="s">
        <v>327</v>
      </c>
      <c r="B93" s="337">
        <v>5.0000000000000001E-3</v>
      </c>
    </row>
    <row r="94" spans="1:3" x14ac:dyDescent="0.25">
      <c r="A94" s="335" t="s">
        <v>328</v>
      </c>
      <c r="B94" s="337">
        <v>5.0000000000000001E-3</v>
      </c>
    </row>
    <row r="95" spans="1:3" ht="39.75" customHeight="1" x14ac:dyDescent="0.25">
      <c r="A95" s="333" t="s">
        <v>665</v>
      </c>
      <c r="B95" s="334">
        <v>0</v>
      </c>
      <c r="C95" s="324"/>
    </row>
    <row r="96" spans="1:3" x14ac:dyDescent="0.25">
      <c r="A96" s="335" t="s">
        <v>326</v>
      </c>
      <c r="B96" s="336">
        <f>B95/$B$27</f>
        <v>0</v>
      </c>
    </row>
    <row r="97" spans="1:4" x14ac:dyDescent="0.25">
      <c r="A97" s="335" t="s">
        <v>327</v>
      </c>
      <c r="B97" s="337">
        <v>0</v>
      </c>
    </row>
    <row r="98" spans="1:4" x14ac:dyDescent="0.25">
      <c r="A98" s="335" t="s">
        <v>328</v>
      </c>
      <c r="B98" s="337">
        <v>0</v>
      </c>
    </row>
    <row r="99" spans="1:4" ht="39.75" customHeight="1" x14ac:dyDescent="0.25">
      <c r="A99" s="333" t="s">
        <v>831</v>
      </c>
      <c r="B99" s="371">
        <v>0.91500000000000004</v>
      </c>
      <c r="C99" s="324"/>
    </row>
    <row r="100" spans="1:4" s="323" customFormat="1" ht="15" x14ac:dyDescent="0.25">
      <c r="A100" s="335" t="s">
        <v>326</v>
      </c>
      <c r="B100" s="336">
        <f>B99/$B$27</f>
        <v>4.7350827615803267E-4</v>
      </c>
    </row>
    <row r="101" spans="1:4" s="323" customFormat="1" ht="15" x14ac:dyDescent="0.25">
      <c r="A101" s="335" t="s">
        <v>327</v>
      </c>
      <c r="B101" s="337">
        <v>0</v>
      </c>
    </row>
    <row r="102" spans="1:4" s="323" customFormat="1" ht="15" x14ac:dyDescent="0.25">
      <c r="A102" s="335" t="s">
        <v>328</v>
      </c>
      <c r="B102" s="337">
        <v>0</v>
      </c>
    </row>
    <row r="103" spans="1:4" ht="37.5" customHeight="1" thickBot="1" x14ac:dyDescent="0.3">
      <c r="A103" s="331" t="s">
        <v>329</v>
      </c>
      <c r="B103" s="339">
        <f>(B105+B106+B107)/3</f>
        <v>1</v>
      </c>
      <c r="C103" s="532"/>
      <c r="D103" s="278"/>
    </row>
    <row r="104" spans="1:4" x14ac:dyDescent="0.25">
      <c r="A104" s="335" t="s">
        <v>325</v>
      </c>
      <c r="B104" s="340" t="s">
        <v>460</v>
      </c>
      <c r="C104" s="532"/>
      <c r="D104" s="278"/>
    </row>
    <row r="105" spans="1:4" x14ac:dyDescent="0.25">
      <c r="A105" s="335" t="s">
        <v>518</v>
      </c>
      <c r="B105" s="341">
        <v>1</v>
      </c>
      <c r="C105" s="532"/>
      <c r="D105" s="71"/>
    </row>
    <row r="106" spans="1:4" x14ac:dyDescent="0.25">
      <c r="A106" s="335" t="s">
        <v>519</v>
      </c>
      <c r="B106" s="341">
        <v>1</v>
      </c>
      <c r="C106" s="532"/>
      <c r="D106" s="71"/>
    </row>
    <row r="107" spans="1:4" ht="16.5" thickBot="1" x14ac:dyDescent="0.3">
      <c r="A107" s="352" t="s">
        <v>520</v>
      </c>
      <c r="B107" s="353">
        <v>1</v>
      </c>
    </row>
    <row r="108" spans="1:4" x14ac:dyDescent="0.25">
      <c r="A108" s="354" t="s">
        <v>330</v>
      </c>
      <c r="B108" s="355">
        <f>B109/$B$27</f>
        <v>0.38487994675045967</v>
      </c>
    </row>
    <row r="109" spans="1:4" x14ac:dyDescent="0.25">
      <c r="A109" s="356" t="s">
        <v>331</v>
      </c>
      <c r="B109" s="372">
        <v>743.7360000000001</v>
      </c>
    </row>
    <row r="110" spans="1:4" x14ac:dyDescent="0.25">
      <c r="A110" s="356" t="s">
        <v>332</v>
      </c>
      <c r="B110" s="357">
        <f>B111/'6.2. Паспорт фин осв ввод'!D30</f>
        <v>0.37587068398123397</v>
      </c>
    </row>
    <row r="111" spans="1:4" ht="16.5" thickBot="1" x14ac:dyDescent="0.3">
      <c r="A111" s="331" t="s">
        <v>333</v>
      </c>
      <c r="B111" s="368">
        <v>610.13599999999997</v>
      </c>
    </row>
    <row r="112" spans="1:4" ht="16.5" thickBot="1" x14ac:dyDescent="0.3">
      <c r="A112" s="331" t="s">
        <v>334</v>
      </c>
      <c r="B112" s="342" t="s">
        <v>460</v>
      </c>
    </row>
    <row r="113" spans="1:2" ht="30" x14ac:dyDescent="0.25">
      <c r="A113" s="335" t="s">
        <v>335</v>
      </c>
      <c r="B113" s="340" t="s">
        <v>774</v>
      </c>
    </row>
    <row r="114" spans="1:2" ht="30" x14ac:dyDescent="0.25">
      <c r="A114" s="335" t="s">
        <v>336</v>
      </c>
      <c r="B114" s="343" t="s">
        <v>782</v>
      </c>
    </row>
    <row r="115" spans="1:2" ht="60" x14ac:dyDescent="0.25">
      <c r="A115" s="335" t="s">
        <v>337</v>
      </c>
      <c r="B115" s="343" t="s">
        <v>780</v>
      </c>
    </row>
    <row r="116" spans="1:2" ht="30" x14ac:dyDescent="0.25">
      <c r="A116" s="335" t="s">
        <v>338</v>
      </c>
      <c r="B116" s="343" t="s">
        <v>781</v>
      </c>
    </row>
    <row r="117" spans="1:2" ht="29.25" thickBot="1" x14ac:dyDescent="0.3">
      <c r="A117" s="331" t="s">
        <v>339</v>
      </c>
      <c r="B117" s="342" t="s">
        <v>460</v>
      </c>
    </row>
    <row r="118" spans="1:2" ht="28.5" customHeight="1" thickBot="1" x14ac:dyDescent="0.3">
      <c r="A118" s="331" t="s">
        <v>340</v>
      </c>
      <c r="B118" s="342" t="s">
        <v>460</v>
      </c>
    </row>
    <row r="119" spans="1:2" x14ac:dyDescent="0.25">
      <c r="A119" s="335" t="s">
        <v>325</v>
      </c>
      <c r="B119" s="340" t="s">
        <v>460</v>
      </c>
    </row>
    <row r="120" spans="1:2" x14ac:dyDescent="0.25">
      <c r="A120" s="335" t="s">
        <v>521</v>
      </c>
      <c r="B120" s="340" t="s">
        <v>460</v>
      </c>
    </row>
    <row r="121" spans="1:2" x14ac:dyDescent="0.25">
      <c r="A121" s="335" t="s">
        <v>522</v>
      </c>
      <c r="B121" s="340" t="s">
        <v>460</v>
      </c>
    </row>
    <row r="122" spans="1:2" ht="16.5" thickBot="1" x14ac:dyDescent="0.3">
      <c r="A122" s="331" t="s">
        <v>341</v>
      </c>
      <c r="B122" s="342" t="s">
        <v>531</v>
      </c>
    </row>
    <row r="123" spans="1:2" ht="16.5" thickBot="1" x14ac:dyDescent="0.3">
      <c r="A123" s="331" t="s">
        <v>342</v>
      </c>
      <c r="B123" s="342" t="s">
        <v>532</v>
      </c>
    </row>
    <row r="124" spans="1:2" x14ac:dyDescent="0.25">
      <c r="A124" s="361" t="s">
        <v>523</v>
      </c>
      <c r="B124" s="364" t="s">
        <v>460</v>
      </c>
    </row>
    <row r="125" spans="1:2" x14ac:dyDescent="0.25">
      <c r="A125" s="362" t="s">
        <v>524</v>
      </c>
      <c r="B125" s="365" t="s">
        <v>460</v>
      </c>
    </row>
    <row r="126" spans="1:2" x14ac:dyDescent="0.25">
      <c r="A126" s="366" t="s">
        <v>525</v>
      </c>
      <c r="B126" s="367" t="s">
        <v>460</v>
      </c>
    </row>
    <row r="127" spans="1:2" ht="29.25" thickBot="1" x14ac:dyDescent="0.3">
      <c r="A127" s="331" t="s">
        <v>343</v>
      </c>
      <c r="B127" s="342" t="s">
        <v>533</v>
      </c>
    </row>
    <row r="128" spans="1:2" ht="29.25" thickBot="1" x14ac:dyDescent="0.3">
      <c r="A128" s="331" t="s">
        <v>344</v>
      </c>
      <c r="B128" s="342" t="s">
        <v>534</v>
      </c>
    </row>
    <row r="129" spans="1:2" x14ac:dyDescent="0.25">
      <c r="A129" s="361" t="s">
        <v>526</v>
      </c>
      <c r="B129" s="358" t="s">
        <v>460</v>
      </c>
    </row>
    <row r="130" spans="1:2" x14ac:dyDescent="0.25">
      <c r="A130" s="362" t="s">
        <v>527</v>
      </c>
      <c r="B130" s="359" t="s">
        <v>460</v>
      </c>
    </row>
    <row r="131" spans="1:2" x14ac:dyDescent="0.25">
      <c r="A131" s="362" t="s">
        <v>528</v>
      </c>
      <c r="B131" s="359" t="s">
        <v>460</v>
      </c>
    </row>
    <row r="132" spans="1:2" x14ac:dyDescent="0.25">
      <c r="A132" s="362" t="s">
        <v>529</v>
      </c>
      <c r="B132" s="359" t="s">
        <v>460</v>
      </c>
    </row>
    <row r="133" spans="1:2" ht="16.5" thickBot="1" x14ac:dyDescent="0.3">
      <c r="A133" s="363" t="s">
        <v>530</v>
      </c>
      <c r="B133" s="360" t="s">
        <v>460</v>
      </c>
    </row>
  </sheetData>
  <mergeCells count="10">
    <mergeCell ref="A5:B5"/>
    <mergeCell ref="A7:B7"/>
    <mergeCell ref="A9:B9"/>
    <mergeCell ref="A10:B10"/>
    <mergeCell ref="A12:B12"/>
    <mergeCell ref="C103:C106"/>
    <mergeCell ref="A13:B13"/>
    <mergeCell ref="A15:B15"/>
    <mergeCell ref="A16:B16"/>
    <mergeCell ref="A18:B18"/>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2022-11-09T14:50:33Z</dcterms:modified>
</cp:coreProperties>
</file>